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Лист1!$F$1:$T$248</definedName>
  </definedNames>
  <calcPr calcId="124519"/>
</workbook>
</file>

<file path=xl/calcChain.xml><?xml version="1.0" encoding="utf-8"?>
<calcChain xmlns="http://schemas.openxmlformats.org/spreadsheetml/2006/main">
  <c r="O122" i="1"/>
  <c r="O121" s="1"/>
  <c r="O123"/>
  <c r="S96" l="1"/>
  <c r="K222"/>
  <c r="J137"/>
  <c r="I137"/>
  <c r="T139"/>
  <c r="O139"/>
  <c r="S139"/>
  <c r="K139"/>
  <c r="N126"/>
  <c r="N125"/>
  <c r="M125"/>
  <c r="M126"/>
  <c r="S131"/>
  <c r="O131"/>
  <c r="T131" s="1"/>
  <c r="K131"/>
  <c r="N130"/>
  <c r="J121"/>
  <c r="S108"/>
  <c r="S107"/>
  <c r="S109"/>
  <c r="O109"/>
  <c r="T109" s="1"/>
  <c r="O108"/>
  <c r="T108" s="1"/>
  <c r="N109"/>
  <c r="K108"/>
  <c r="K107"/>
  <c r="M97"/>
  <c r="L97"/>
  <c r="J97"/>
  <c r="I97"/>
  <c r="S100"/>
  <c r="O100"/>
  <c r="T100" s="1"/>
  <c r="K100"/>
  <c r="N99"/>
  <c r="K69"/>
  <c r="N68"/>
  <c r="N67"/>
  <c r="O56"/>
  <c r="K29"/>
  <c r="N19"/>
  <c r="N97" l="1"/>
  <c r="S189"/>
  <c r="M168" l="1"/>
  <c r="N169"/>
  <c r="M169"/>
  <c r="K102" l="1"/>
  <c r="N70"/>
  <c r="N74"/>
  <c r="J71"/>
  <c r="I71"/>
  <c r="O75"/>
  <c r="K75"/>
  <c r="S246" l="1"/>
  <c r="T246" s="1"/>
  <c r="L125" l="1"/>
  <c r="L126"/>
  <c r="J126"/>
  <c r="I126"/>
  <c r="S130"/>
  <c r="T130" s="1"/>
  <c r="O130"/>
  <c r="J123"/>
  <c r="J116" s="1"/>
  <c r="N106"/>
  <c r="M107"/>
  <c r="L107"/>
  <c r="J107"/>
  <c r="I107"/>
  <c r="K72"/>
  <c r="M60"/>
  <c r="L60"/>
  <c r="I60"/>
  <c r="J60"/>
  <c r="S69"/>
  <c r="O69"/>
  <c r="S68"/>
  <c r="O68"/>
  <c r="S67"/>
  <c r="O67"/>
  <c r="S32"/>
  <c r="O32"/>
  <c r="N32"/>
  <c r="N60" l="1"/>
  <c r="N107"/>
  <c r="O107"/>
  <c r="T107" s="1"/>
  <c r="T69"/>
  <c r="T68"/>
  <c r="T67"/>
  <c r="T32"/>
  <c r="L169"/>
  <c r="L168" s="1"/>
  <c r="K232" l="1"/>
  <c r="S232" l="1"/>
  <c r="S213"/>
  <c r="O232"/>
  <c r="O213"/>
  <c r="L211"/>
  <c r="J222"/>
  <c r="S222" s="1"/>
  <c r="I222"/>
  <c r="O222" s="1"/>
  <c r="T232" l="1"/>
  <c r="O246"/>
  <c r="S244"/>
  <c r="O244"/>
  <c r="N244"/>
  <c r="O245"/>
  <c r="N239"/>
  <c r="O239"/>
  <c r="K213"/>
  <c r="S207"/>
  <c r="O207"/>
  <c r="M206"/>
  <c r="L206"/>
  <c r="L205" s="1"/>
  <c r="J206"/>
  <c r="J205" s="1"/>
  <c r="I206"/>
  <c r="I205" s="1"/>
  <c r="N110"/>
  <c r="M110"/>
  <c r="S198"/>
  <c r="O198"/>
  <c r="J197"/>
  <c r="I197"/>
  <c r="K198"/>
  <c r="S190"/>
  <c r="O190"/>
  <c r="K190"/>
  <c r="J188"/>
  <c r="I188"/>
  <c r="O177"/>
  <c r="K177"/>
  <c r="I176"/>
  <c r="O176" s="1"/>
  <c r="S151"/>
  <c r="O151"/>
  <c r="K151"/>
  <c r="J150"/>
  <c r="I150"/>
  <c r="S129"/>
  <c r="O129"/>
  <c r="S128"/>
  <c r="O128"/>
  <c r="N129"/>
  <c r="K128"/>
  <c r="J125"/>
  <c r="S124"/>
  <c r="S123"/>
  <c r="S122"/>
  <c r="S121"/>
  <c r="S120"/>
  <c r="S119"/>
  <c r="S118"/>
  <c r="K122"/>
  <c r="K120"/>
  <c r="K118"/>
  <c r="I117"/>
  <c r="I123"/>
  <c r="I121"/>
  <c r="I119"/>
  <c r="K119" s="1"/>
  <c r="T244" l="1"/>
  <c r="S206"/>
  <c r="T122"/>
  <c r="O205"/>
  <c r="O206"/>
  <c r="M205"/>
  <c r="S205" s="1"/>
  <c r="T128"/>
  <c r="T151"/>
  <c r="T198"/>
  <c r="K121"/>
  <c r="T121" s="1"/>
  <c r="T190"/>
  <c r="I116"/>
  <c r="K123"/>
  <c r="T123" s="1"/>
  <c r="K176"/>
  <c r="T129"/>
  <c r="O118"/>
  <c r="T118" s="1"/>
  <c r="O119"/>
  <c r="T119" s="1"/>
  <c r="O120"/>
  <c r="T120" s="1"/>
  <c r="I101"/>
  <c r="I105"/>
  <c r="I103"/>
  <c r="O99"/>
  <c r="S99"/>
  <c r="T99" l="1"/>
  <c r="S82"/>
  <c r="O82"/>
  <c r="I80"/>
  <c r="S72"/>
  <c r="O72"/>
  <c r="S66"/>
  <c r="S65"/>
  <c r="S62"/>
  <c r="S61"/>
  <c r="O62"/>
  <c r="O61"/>
  <c r="J58"/>
  <c r="I58"/>
  <c r="K62"/>
  <c r="K61"/>
  <c r="S56"/>
  <c r="S55"/>
  <c r="I55"/>
  <c r="O55" s="1"/>
  <c r="M23"/>
  <c r="M21" s="1"/>
  <c r="L23"/>
  <c r="L21" s="1"/>
  <c r="J23"/>
  <c r="J21" s="1"/>
  <c r="I23"/>
  <c r="I21" s="1"/>
  <c r="N31"/>
  <c r="S26"/>
  <c r="O26"/>
  <c r="K25"/>
  <c r="S25"/>
  <c r="S24"/>
  <c r="O25"/>
  <c r="O24"/>
  <c r="K24"/>
  <c r="S18"/>
  <c r="O18"/>
  <c r="K18"/>
  <c r="S16"/>
  <c r="O16"/>
  <c r="S19"/>
  <c r="O19"/>
  <c r="K16"/>
  <c r="T72" l="1"/>
  <c r="T82"/>
  <c r="T18"/>
  <c r="T61"/>
  <c r="T62"/>
  <c r="T55"/>
  <c r="T56"/>
  <c r="T24"/>
  <c r="T26"/>
  <c r="T19"/>
  <c r="T16"/>
  <c r="T25"/>
  <c r="N234"/>
  <c r="S234"/>
  <c r="O234"/>
  <c r="J101"/>
  <c r="S102"/>
  <c r="O102"/>
  <c r="T234" l="1"/>
  <c r="T102"/>
  <c r="J191"/>
  <c r="S194"/>
  <c r="K194"/>
  <c r="J203"/>
  <c r="K204"/>
  <c r="S28"/>
  <c r="O28"/>
  <c r="N28"/>
  <c r="T28" l="1"/>
  <c r="O194"/>
  <c r="T194" s="1"/>
  <c r="I191"/>
  <c r="J160"/>
  <c r="S106"/>
  <c r="O106"/>
  <c r="K106"/>
  <c r="S105"/>
  <c r="O105"/>
  <c r="T106" l="1"/>
  <c r="T105"/>
  <c r="K105"/>
  <c r="K175"/>
  <c r="N170"/>
  <c r="M101"/>
  <c r="M88" s="1"/>
  <c r="K103"/>
  <c r="M37"/>
  <c r="S204" l="1"/>
  <c r="O204"/>
  <c r="S203"/>
  <c r="S196"/>
  <c r="O196"/>
  <c r="K196"/>
  <c r="J195"/>
  <c r="S195" s="1"/>
  <c r="T204" l="1"/>
  <c r="T196"/>
  <c r="I203"/>
  <c r="O203" l="1"/>
  <c r="T203" s="1"/>
  <c r="K203"/>
  <c r="I195"/>
  <c r="S144"/>
  <c r="O144"/>
  <c r="S143"/>
  <c r="S142"/>
  <c r="O142"/>
  <c r="S141"/>
  <c r="I143"/>
  <c r="O143" s="1"/>
  <c r="I141"/>
  <c r="O141" s="1"/>
  <c r="O66"/>
  <c r="T66" s="1"/>
  <c r="O65"/>
  <c r="T65" s="1"/>
  <c r="O195" l="1"/>
  <c r="T195" s="1"/>
  <c r="K195"/>
  <c r="S112" l="1"/>
  <c r="O112"/>
  <c r="K112"/>
  <c r="J111"/>
  <c r="S111" s="1"/>
  <c r="T112" l="1"/>
  <c r="O111"/>
  <c r="T111" s="1"/>
  <c r="N140"/>
  <c r="K149"/>
  <c r="K148"/>
  <c r="K138"/>
  <c r="S166"/>
  <c r="O166"/>
  <c r="J165"/>
  <c r="S165" s="1"/>
  <c r="S233"/>
  <c r="O233"/>
  <c r="K233"/>
  <c r="T233" l="1"/>
  <c r="K218"/>
  <c r="M211" l="1"/>
  <c r="S247"/>
  <c r="N247"/>
  <c r="O247"/>
  <c r="T247" l="1"/>
  <c r="S140"/>
  <c r="S138"/>
  <c r="O140"/>
  <c r="O138"/>
  <c r="M137"/>
  <c r="L137"/>
  <c r="L132" l="1"/>
  <c r="N137"/>
  <c r="T138"/>
  <c r="M132"/>
  <c r="K137"/>
  <c r="O137"/>
  <c r="S137"/>
  <c r="T140"/>
  <c r="K221"/>
  <c r="K220"/>
  <c r="K219"/>
  <c r="K217"/>
  <c r="K216"/>
  <c r="K215"/>
  <c r="T137" l="1"/>
  <c r="M58"/>
  <c r="J214"/>
  <c r="J211" s="1"/>
  <c r="I214"/>
  <c r="I211" s="1"/>
  <c r="O185"/>
  <c r="J163"/>
  <c r="J159" l="1"/>
  <c r="J158" s="1"/>
  <c r="M179" l="1"/>
  <c r="J169"/>
  <c r="S78"/>
  <c r="S81"/>
  <c r="S63"/>
  <c r="O63"/>
  <c r="M167" l="1"/>
  <c r="S185" l="1"/>
  <c r="S182"/>
  <c r="O172"/>
  <c r="N171"/>
  <c r="N172"/>
  <c r="S172"/>
  <c r="S171"/>
  <c r="M70"/>
  <c r="M57" s="1"/>
  <c r="J44"/>
  <c r="J43" s="1"/>
  <c r="M13"/>
  <c r="T172" l="1"/>
  <c r="L179"/>
  <c r="S104" l="1"/>
  <c r="S103"/>
  <c r="S75"/>
  <c r="O182"/>
  <c r="N168"/>
  <c r="O171"/>
  <c r="T171" s="1"/>
  <c r="O104"/>
  <c r="O103"/>
  <c r="L101"/>
  <c r="L88" s="1"/>
  <c r="N88" s="1"/>
  <c r="L70"/>
  <c r="L58"/>
  <c r="I34"/>
  <c r="O58" l="1"/>
  <c r="N58"/>
  <c r="T103"/>
  <c r="S101"/>
  <c r="K101"/>
  <c r="T104"/>
  <c r="L167"/>
  <c r="N167" s="1"/>
  <c r="O101"/>
  <c r="T75"/>
  <c r="S214"/>
  <c r="T101" l="1"/>
  <c r="M210"/>
  <c r="M209" s="1"/>
  <c r="J210"/>
  <c r="J209" s="1"/>
  <c r="J200"/>
  <c r="S197"/>
  <c r="K199"/>
  <c r="M191"/>
  <c r="M187" s="1"/>
  <c r="M178" s="1"/>
  <c r="J187"/>
  <c r="J183" l="1"/>
  <c r="J180"/>
  <c r="J173"/>
  <c r="J168"/>
  <c r="S168" s="1"/>
  <c r="J154"/>
  <c r="J153" s="1"/>
  <c r="J146"/>
  <c r="J135"/>
  <c r="J133"/>
  <c r="J114"/>
  <c r="J113" s="1"/>
  <c r="J110" s="1"/>
  <c r="J95"/>
  <c r="J93"/>
  <c r="J83"/>
  <c r="J80"/>
  <c r="J77"/>
  <c r="J70"/>
  <c r="M52"/>
  <c r="M42" s="1"/>
  <c r="J49"/>
  <c r="J47"/>
  <c r="J88" l="1"/>
  <c r="J132"/>
  <c r="J167"/>
  <c r="S167" s="1"/>
  <c r="J145"/>
  <c r="J76"/>
  <c r="J57" s="1"/>
  <c r="J46"/>
  <c r="J42" s="1"/>
  <c r="J179"/>
  <c r="O243"/>
  <c r="O242"/>
  <c r="O241"/>
  <c r="O240"/>
  <c r="O238"/>
  <c r="O237"/>
  <c r="O236"/>
  <c r="O235"/>
  <c r="O231"/>
  <c r="O230"/>
  <c r="O214"/>
  <c r="O212"/>
  <c r="O201"/>
  <c r="O199"/>
  <c r="O193"/>
  <c r="O192"/>
  <c r="O189"/>
  <c r="O184"/>
  <c r="O181"/>
  <c r="O174"/>
  <c r="O170"/>
  <c r="O164"/>
  <c r="O162"/>
  <c r="O161"/>
  <c r="O152"/>
  <c r="O147"/>
  <c r="O136"/>
  <c r="O134"/>
  <c r="O127"/>
  <c r="O124"/>
  <c r="O115"/>
  <c r="O98"/>
  <c r="O97" s="1"/>
  <c r="O96"/>
  <c r="O94"/>
  <c r="O84"/>
  <c r="O81"/>
  <c r="O78"/>
  <c r="O74"/>
  <c r="O73"/>
  <c r="O64"/>
  <c r="O60" s="1"/>
  <c r="O54"/>
  <c r="O50"/>
  <c r="O48"/>
  <c r="O45"/>
  <c r="O41"/>
  <c r="O39"/>
  <c r="O38"/>
  <c r="O36"/>
  <c r="O35"/>
  <c r="O31"/>
  <c r="O30"/>
  <c r="O29"/>
  <c r="O27"/>
  <c r="O20"/>
  <c r="O17"/>
  <c r="O15"/>
  <c r="O14"/>
  <c r="O10"/>
  <c r="J178" l="1"/>
  <c r="S178" s="1"/>
  <c r="J40"/>
  <c r="J34"/>
  <c r="M33" l="1"/>
  <c r="J37"/>
  <c r="J33" s="1"/>
  <c r="M12"/>
  <c r="M11" s="1"/>
  <c r="S235"/>
  <c r="S236"/>
  <c r="S237"/>
  <c r="S238"/>
  <c r="S240"/>
  <c r="S241"/>
  <c r="S242"/>
  <c r="S243"/>
  <c r="S231"/>
  <c r="S230"/>
  <c r="S212"/>
  <c r="S211"/>
  <c r="S210"/>
  <c r="S209"/>
  <c r="S201"/>
  <c r="S200"/>
  <c r="S199"/>
  <c r="S193"/>
  <c r="T193" s="1"/>
  <c r="S192"/>
  <c r="S191"/>
  <c r="S188"/>
  <c r="S187"/>
  <c r="S184"/>
  <c r="S183"/>
  <c r="S181"/>
  <c r="S180"/>
  <c r="S179"/>
  <c r="S174"/>
  <c r="S173"/>
  <c r="S170"/>
  <c r="S169"/>
  <c r="S164"/>
  <c r="S163"/>
  <c r="S162"/>
  <c r="S161"/>
  <c r="S160"/>
  <c r="S159"/>
  <c r="S158"/>
  <c r="S155"/>
  <c r="S154"/>
  <c r="S153"/>
  <c r="S152"/>
  <c r="S150"/>
  <c r="S147"/>
  <c r="S146"/>
  <c r="S145"/>
  <c r="S136"/>
  <c r="S135"/>
  <c r="S134"/>
  <c r="S133"/>
  <c r="S132" s="1"/>
  <c r="S127"/>
  <c r="S126"/>
  <c r="S125"/>
  <c r="S117"/>
  <c r="S116"/>
  <c r="S115"/>
  <c r="S114"/>
  <c r="S113"/>
  <c r="S110"/>
  <c r="S98"/>
  <c r="S97" s="1"/>
  <c r="S95"/>
  <c r="S94"/>
  <c r="S93"/>
  <c r="S84"/>
  <c r="S83"/>
  <c r="S80"/>
  <c r="S76"/>
  <c r="S77"/>
  <c r="S74"/>
  <c r="S73"/>
  <c r="S71"/>
  <c r="S70"/>
  <c r="S64"/>
  <c r="S60" s="1"/>
  <c r="S58"/>
  <c r="S57"/>
  <c r="S54"/>
  <c r="S52"/>
  <c r="S50"/>
  <c r="S49"/>
  <c r="S48"/>
  <c r="S47"/>
  <c r="S46"/>
  <c r="S45"/>
  <c r="S44"/>
  <c r="S43"/>
  <c r="S42"/>
  <c r="S41"/>
  <c r="S40"/>
  <c r="S39"/>
  <c r="S38"/>
  <c r="S36"/>
  <c r="S35"/>
  <c r="S34"/>
  <c r="S31"/>
  <c r="S30"/>
  <c r="S10"/>
  <c r="S14"/>
  <c r="S15"/>
  <c r="T15" s="1"/>
  <c r="S17"/>
  <c r="S20"/>
  <c r="S27"/>
  <c r="S29"/>
  <c r="J13"/>
  <c r="J12" s="1"/>
  <c r="N243"/>
  <c r="N242"/>
  <c r="N241"/>
  <c r="N240"/>
  <c r="N238"/>
  <c r="N237"/>
  <c r="N236"/>
  <c r="N192"/>
  <c r="N54"/>
  <c r="N39"/>
  <c r="N30"/>
  <c r="N20"/>
  <c r="S88" l="1"/>
  <c r="S23"/>
  <c r="S21" s="1"/>
  <c r="S12"/>
  <c r="S33"/>
  <c r="S37"/>
  <c r="S13"/>
  <c r="J9"/>
  <c r="S9" s="1"/>
  <c r="K235"/>
  <c r="K231"/>
  <c r="K230"/>
  <c r="K214"/>
  <c r="K212"/>
  <c r="K201"/>
  <c r="K193"/>
  <c r="K189"/>
  <c r="K184"/>
  <c r="K181"/>
  <c r="K174"/>
  <c r="K170"/>
  <c r="K164"/>
  <c r="K162"/>
  <c r="K161"/>
  <c r="K155"/>
  <c r="K152"/>
  <c r="K147"/>
  <c r="K136"/>
  <c r="K134"/>
  <c r="K127"/>
  <c r="K124"/>
  <c r="K115"/>
  <c r="K98"/>
  <c r="K96"/>
  <c r="K94"/>
  <c r="K84"/>
  <c r="K81"/>
  <c r="K78"/>
  <c r="K73"/>
  <c r="K64"/>
  <c r="K63"/>
  <c r="K50"/>
  <c r="K48"/>
  <c r="K45"/>
  <c r="K41"/>
  <c r="K38"/>
  <c r="K36"/>
  <c r="K35"/>
  <c r="T31"/>
  <c r="K27"/>
  <c r="K17"/>
  <c r="K15"/>
  <c r="K14"/>
  <c r="K10"/>
  <c r="M208" l="1"/>
  <c r="M248" s="1"/>
  <c r="J7"/>
  <c r="J11"/>
  <c r="I180"/>
  <c r="S7" l="1"/>
  <c r="J208"/>
  <c r="K180"/>
  <c r="O180"/>
  <c r="S11"/>
  <c r="T236"/>
  <c r="T242"/>
  <c r="T237"/>
  <c r="T243"/>
  <c r="T241"/>
  <c r="T240"/>
  <c r="T238"/>
  <c r="T235"/>
  <c r="T231"/>
  <c r="T230"/>
  <c r="T214"/>
  <c r="T212"/>
  <c r="O211" l="1"/>
  <c r="T211" s="1"/>
  <c r="J248"/>
  <c r="S248" s="1"/>
  <c r="S208"/>
  <c r="L210"/>
  <c r="N211"/>
  <c r="I210"/>
  <c r="K211"/>
  <c r="T81"/>
  <c r="O80"/>
  <c r="T45"/>
  <c r="I44"/>
  <c r="O44" s="1"/>
  <c r="I76" l="1"/>
  <c r="K76" s="1"/>
  <c r="O210"/>
  <c r="I209"/>
  <c r="K210"/>
  <c r="L209"/>
  <c r="N210"/>
  <c r="I43"/>
  <c r="K44"/>
  <c r="T80"/>
  <c r="K80"/>
  <c r="T44"/>
  <c r="T152"/>
  <c r="O150"/>
  <c r="L191"/>
  <c r="T192"/>
  <c r="T189"/>
  <c r="O188"/>
  <c r="I183"/>
  <c r="O183" s="1"/>
  <c r="T174"/>
  <c r="I173"/>
  <c r="O173" s="1"/>
  <c r="I169"/>
  <c r="O169" s="1"/>
  <c r="O168" s="1"/>
  <c r="T164"/>
  <c r="T162"/>
  <c r="T161"/>
  <c r="I165"/>
  <c r="I163"/>
  <c r="O163" s="1"/>
  <c r="I160"/>
  <c r="L145"/>
  <c r="T136"/>
  <c r="I135"/>
  <c r="L114"/>
  <c r="I114"/>
  <c r="K114" s="1"/>
  <c r="I95"/>
  <c r="K95" s="1"/>
  <c r="I93"/>
  <c r="I77"/>
  <c r="O77" s="1"/>
  <c r="I88" l="1"/>
  <c r="K88" s="1"/>
  <c r="K97"/>
  <c r="O71"/>
  <c r="T71" s="1"/>
  <c r="I70"/>
  <c r="O43"/>
  <c r="I187"/>
  <c r="O160"/>
  <c r="T160" s="1"/>
  <c r="I159"/>
  <c r="O165"/>
  <c r="T210"/>
  <c r="K135"/>
  <c r="O135"/>
  <c r="K191"/>
  <c r="O191"/>
  <c r="T191" s="1"/>
  <c r="K93"/>
  <c r="O93"/>
  <c r="O76"/>
  <c r="N209"/>
  <c r="O209"/>
  <c r="T77"/>
  <c r="K77"/>
  <c r="K71"/>
  <c r="T163"/>
  <c r="K163"/>
  <c r="T173"/>
  <c r="K173"/>
  <c r="I179"/>
  <c r="K183"/>
  <c r="T188"/>
  <c r="K188"/>
  <c r="L187"/>
  <c r="L178" s="1"/>
  <c r="N191"/>
  <c r="T60"/>
  <c r="K60"/>
  <c r="K160"/>
  <c r="T169"/>
  <c r="K169"/>
  <c r="T150"/>
  <c r="K150"/>
  <c r="K43"/>
  <c r="K209"/>
  <c r="T183"/>
  <c r="T84"/>
  <c r="I89"/>
  <c r="O89"/>
  <c r="I83"/>
  <c r="T50"/>
  <c r="I49"/>
  <c r="O49" s="1"/>
  <c r="O187" l="1"/>
  <c r="T187" s="1"/>
  <c r="T43"/>
  <c r="K159"/>
  <c r="O159"/>
  <c r="K179"/>
  <c r="O179"/>
  <c r="K83"/>
  <c r="O83"/>
  <c r="T209"/>
  <c r="N187"/>
  <c r="T49"/>
  <c r="K49"/>
  <c r="K187"/>
  <c r="T48"/>
  <c r="I47"/>
  <c r="K47" l="1"/>
  <c r="O47"/>
  <c r="T47" s="1"/>
  <c r="N178"/>
  <c r="O114"/>
  <c r="T114" s="1"/>
  <c r="T115"/>
  <c r="I46"/>
  <c r="L34"/>
  <c r="O34" s="1"/>
  <c r="L37"/>
  <c r="N37" s="1"/>
  <c r="I37"/>
  <c r="I33" s="1"/>
  <c r="K34"/>
  <c r="T38"/>
  <c r="N23"/>
  <c r="L13"/>
  <c r="N13" s="1"/>
  <c r="I13"/>
  <c r="I9"/>
  <c r="O9" s="1"/>
  <c r="K46" l="1"/>
  <c r="O46"/>
  <c r="T46" s="1"/>
  <c r="K13"/>
  <c r="O13"/>
  <c r="T13" s="1"/>
  <c r="K37"/>
  <c r="O37"/>
  <c r="K21"/>
  <c r="K23"/>
  <c r="T9"/>
  <c r="K9"/>
  <c r="T34"/>
  <c r="L33"/>
  <c r="N33" s="1"/>
  <c r="T127"/>
  <c r="T170"/>
  <c r="I168"/>
  <c r="I167" s="1"/>
  <c r="N21"/>
  <c r="K168" l="1"/>
  <c r="T168"/>
  <c r="K126"/>
  <c r="O126"/>
  <c r="O125" s="1"/>
  <c r="K33"/>
  <c r="O33"/>
  <c r="I125"/>
  <c r="O59"/>
  <c r="T126" l="1"/>
  <c r="K167"/>
  <c r="O167"/>
  <c r="K125"/>
  <c r="L57"/>
  <c r="N57" s="1"/>
  <c r="I8"/>
  <c r="I7" s="1"/>
  <c r="K7" l="1"/>
  <c r="O7"/>
  <c r="K70"/>
  <c r="O70"/>
  <c r="O57" s="1"/>
  <c r="T93" l="1"/>
  <c r="T94"/>
  <c r="O95" l="1"/>
  <c r="O88" s="1"/>
  <c r="T96"/>
  <c r="T97"/>
  <c r="T98"/>
  <c r="L53"/>
  <c r="T95" l="1"/>
  <c r="T88"/>
  <c r="I200"/>
  <c r="I178" s="1"/>
  <c r="T199"/>
  <c r="I154"/>
  <c r="O51"/>
  <c r="I53"/>
  <c r="O53" s="1"/>
  <c r="K154" l="1"/>
  <c r="K200"/>
  <c r="O200"/>
  <c r="T200" s="1"/>
  <c r="T180"/>
  <c r="I153"/>
  <c r="I113"/>
  <c r="I12"/>
  <c r="T17"/>
  <c r="T36"/>
  <c r="T35"/>
  <c r="O197" l="1"/>
  <c r="T197" s="1"/>
  <c r="K153"/>
  <c r="K197"/>
  <c r="K12"/>
  <c r="K113"/>
  <c r="I146"/>
  <c r="O146" s="1"/>
  <c r="I85"/>
  <c r="K58" l="1"/>
  <c r="K178"/>
  <c r="O178"/>
  <c r="I145"/>
  <c r="K146"/>
  <c r="I158"/>
  <c r="K158" l="1"/>
  <c r="O158"/>
  <c r="K145"/>
  <c r="O145"/>
  <c r="O23"/>
  <c r="O21" s="1"/>
  <c r="T23" l="1"/>
  <c r="O186"/>
  <c r="L12" l="1"/>
  <c r="L11" s="1"/>
  <c r="N12" l="1"/>
  <c r="O12"/>
  <c r="T135"/>
  <c r="T74"/>
  <c r="T73"/>
  <c r="T64"/>
  <c r="T63"/>
  <c r="T83" l="1"/>
  <c r="I57"/>
  <c r="T124"/>
  <c r="O117"/>
  <c r="T147"/>
  <c r="T184"/>
  <c r="T181"/>
  <c r="K57" l="1"/>
  <c r="O116"/>
  <c r="K117"/>
  <c r="T54"/>
  <c r="L52"/>
  <c r="I52"/>
  <c r="I42" s="1"/>
  <c r="I40"/>
  <c r="T39"/>
  <c r="T30"/>
  <c r="T29"/>
  <c r="T27"/>
  <c r="T20"/>
  <c r="T14"/>
  <c r="T10"/>
  <c r="O52" l="1"/>
  <c r="O40"/>
  <c r="T40" s="1"/>
  <c r="I11"/>
  <c r="K40"/>
  <c r="L42"/>
  <c r="N52"/>
  <c r="K42"/>
  <c r="T116"/>
  <c r="K116"/>
  <c r="T33"/>
  <c r="T37"/>
  <c r="N11" l="1"/>
  <c r="K11"/>
  <c r="O11"/>
  <c r="N42"/>
  <c r="O42"/>
  <c r="T42" s="1"/>
  <c r="T52"/>
  <c r="O202"/>
  <c r="T201"/>
  <c r="T167"/>
  <c r="T159"/>
  <c r="T158"/>
  <c r="O157"/>
  <c r="T146"/>
  <c r="T134"/>
  <c r="T125"/>
  <c r="T117"/>
  <c r="O79"/>
  <c r="T78"/>
  <c r="T76"/>
  <c r="T70"/>
  <c r="T58"/>
  <c r="T41"/>
  <c r="T21"/>
  <c r="O8"/>
  <c r="T7"/>
  <c r="T12"/>
  <c r="I111" l="1"/>
  <c r="I133"/>
  <c r="I132" s="1"/>
  <c r="L156"/>
  <c r="K111" l="1"/>
  <c r="I110"/>
  <c r="K133"/>
  <c r="O133"/>
  <c r="O132" s="1"/>
  <c r="L155"/>
  <c r="O155" s="1"/>
  <c r="L113"/>
  <c r="O156"/>
  <c r="K110" l="1"/>
  <c r="I208"/>
  <c r="K208" s="1"/>
  <c r="O113"/>
  <c r="T113" s="1"/>
  <c r="L110"/>
  <c r="T133"/>
  <c r="O110"/>
  <c r="T110" s="1"/>
  <c r="K132"/>
  <c r="T155"/>
  <c r="L154"/>
  <c r="O154" s="1"/>
  <c r="T57"/>
  <c r="T145"/>
  <c r="T11"/>
  <c r="I248" l="1"/>
  <c r="K248" s="1"/>
  <c r="T154"/>
  <c r="L153"/>
  <c r="O153" s="1"/>
  <c r="L208" l="1"/>
  <c r="T153"/>
  <c r="T132"/>
  <c r="N208" l="1"/>
  <c r="O208"/>
  <c r="T208" s="1"/>
  <c r="L248"/>
  <c r="T178"/>
  <c r="T179"/>
  <c r="N248" l="1"/>
  <c r="O248"/>
  <c r="T248" s="1"/>
</calcChain>
</file>

<file path=xl/sharedStrings.xml><?xml version="1.0" encoding="utf-8"?>
<sst xmlns="http://schemas.openxmlformats.org/spreadsheetml/2006/main" count="624" uniqueCount="480">
  <si>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</si>
  <si>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</si>
  <si>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</si>
  <si>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</si>
  <si>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</si>
  <si>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</si>
  <si>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</si>
  <si>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</si>
  <si>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</si>
  <si>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</si>
  <si>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</si>
  <si>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</si>
  <si>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</si>
  <si>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</si>
  <si>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</si>
  <si>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</si>
  <si>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</si>
  <si>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</si>
  <si>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</si>
  <si>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</si>
  <si>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</si>
  <si>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</si>
  <si>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</si>
  <si>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</si>
  <si>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</si>
  <si>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</si>
  <si>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</si>
  <si>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</si>
  <si>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</si>
  <si>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</si>
  <si>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</si>
  <si>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</si>
  <si>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</si>
  <si>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</si>
  <si>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</si>
  <si>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</si>
  <si>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</si>
  <si>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</si>
  <si>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</si>
  <si>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</si>
  <si>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</si>
  <si>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</si>
  <si>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</si>
  <si>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</si>
  <si>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</si>
  <si>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</si>
  <si>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</si>
  <si>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</si>
  <si>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</si>
  <si>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</si>
  <si>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</si>
  <si>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</si>
  <si>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</si>
  <si>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</si>
  <si>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</si>
  <si>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</si>
  <si>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</si>
  <si>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</si>
  <si>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</si>
  <si>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</si>
  <si>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</si>
  <si>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</si>
  <si>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</si>
  <si>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</si>
  <si>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</si>
  <si>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</si>
  <si>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</si>
  <si>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</si>
  <si>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</si>
  <si>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</si>
  <si>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</si>
  <si>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</si>
  <si>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</si>
  <si>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</si>
  <si>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</si>
  <si>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</si>
  <si>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</si>
  <si>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</si>
  <si>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</si>
  <si>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</si>
  <si>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</si>
  <si>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</si>
  <si>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</si>
  <si>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</si>
  <si>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</si>
  <si>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</si>
  <si>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</si>
  <si>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</si>
  <si>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</si>
  <si>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</si>
  <si>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</si>
  <si>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</si>
  <si>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</si>
  <si>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</si>
  <si>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</si>
  <si>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</si>
  <si>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</si>
  <si>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</si>
  <si>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</si>
  <si>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</si>
  <si>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</si>
  <si>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</si>
  <si>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</si>
  <si>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</si>
  <si>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</si>
  <si>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</si>
  <si>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</si>
  <si>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</si>
  <si>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</si>
  <si>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</si>
  <si>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</si>
  <si>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</si>
  <si>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</si>
  <si>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</si>
  <si>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</si>
  <si>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</si>
  <si>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</si>
  <si>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</si>
  <si>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</si>
  <si>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</si>
  <si>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</si>
  <si>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</si>
  <si>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</si>
  <si>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</si>
  <si>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</si>
  <si>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</si>
  <si>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</si>
  <si>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</si>
  <si>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</si>
  <si>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</si>
  <si>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</si>
  <si>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</si>
  <si>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</si>
  <si>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</si>
  <si>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</si>
  <si>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</si>
  <si>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</si>
  <si>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</si>
  <si>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</si>
  <si>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</si>
  <si>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</si>
  <si>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</si>
  <si>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</si>
  <si>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</si>
  <si>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</si>
  <si>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</si>
  <si>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</si>
  <si>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</si>
  <si>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</si>
  <si>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</si>
  <si>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</si>
  <si>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</si>
  <si>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</si>
  <si>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</si>
  <si>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</si>
  <si>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</si>
  <si>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</si>
  <si>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13 1 01 00000</t>
  </si>
  <si>
    <t>13 1 01 80060</t>
  </si>
  <si>
    <t>13 1 01 80070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</si>
  <si>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</si>
  <si>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</si>
  <si>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</si>
  <si>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</si>
  <si>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</si>
  <si>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</si>
  <si>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</si>
  <si>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</si>
  <si>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</si>
  <si>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</si>
  <si>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</si>
  <si>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</si>
  <si>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</si>
  <si>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</si>
  <si>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</si>
  <si>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</si>
  <si>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</si>
  <si>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</si>
  <si>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</si>
  <si>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</si>
  <si>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</si>
  <si>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</si>
  <si>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</si>
  <si>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</si>
  <si>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</si>
  <si>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</si>
  <si>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</si>
  <si>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</si>
  <si>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</si>
  <si>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</si>
  <si>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</si>
  <si>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</si>
  <si>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</si>
  <si>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</si>
  <si>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</si>
  <si>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</si>
  <si>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</si>
  <si>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</si>
  <si>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</si>
  <si>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</si>
  <si>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</si>
  <si>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</si>
  <si>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</si>
  <si>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</si>
  <si>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</si>
  <si>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</si>
  <si>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</si>
  <si>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</si>
  <si>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</si>
  <si>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</si>
  <si>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</si>
  <si>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</si>
  <si>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</si>
  <si>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</si>
  <si>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</si>
  <si>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</si>
  <si>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</si>
  <si>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</si>
  <si>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</si>
  <si>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</si>
  <si>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</si>
  <si>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</si>
  <si>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</si>
  <si>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</si>
  <si>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</si>
  <si>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</si>
  <si>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</si>
  <si>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</si>
  <si>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</si>
  <si>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</si>
  <si>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</si>
  <si>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</si>
  <si>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</si>
  <si>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</si>
  <si>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</si>
  <si>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</si>
  <si>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</si>
  <si>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</si>
  <si>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</si>
  <si>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</si>
  <si>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</si>
  <si>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</si>
  <si>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</si>
  <si>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</si>
  <si>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</si>
  <si>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</si>
  <si>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</si>
  <si>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</si>
  <si>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</si>
  <si>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</si>
  <si>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</si>
  <si>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</si>
  <si>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</si>
  <si>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</si>
  <si>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</si>
  <si>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</si>
  <si>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</si>
  <si>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</si>
  <si>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</si>
  <si>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</si>
  <si>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</si>
  <si>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</si>
  <si>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</si>
  <si>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</si>
  <si>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</si>
  <si>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</si>
  <si>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</si>
  <si>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</si>
  <si>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</si>
  <si>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</si>
  <si>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</si>
  <si>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</si>
  <si>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</si>
  <si>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</si>
  <si>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</si>
  <si>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</si>
  <si>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</si>
  <si>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</si>
  <si>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</si>
  <si>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</si>
  <si>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</si>
  <si>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</si>
  <si>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</si>
  <si>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</si>
  <si>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</si>
  <si>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</si>
  <si>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</si>
  <si>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</si>
  <si>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</si>
  <si>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</si>
  <si>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</si>
  <si>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</si>
  <si>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</si>
  <si>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</si>
  <si>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</si>
  <si>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</si>
  <si>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</si>
  <si>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</si>
  <si>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</si>
  <si>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</si>
  <si>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</si>
  <si>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</si>
  <si>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</si>
  <si>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</si>
  <si>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</si>
  <si>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</si>
  <si>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</si>
  <si>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</si>
  <si>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</si>
  <si>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</si>
  <si>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</si>
  <si>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</si>
  <si>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</si>
  <si>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</si>
  <si>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 xml:space="preserve">Приложение 7                                                                               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</si>
  <si>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</si>
  <si>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</si>
  <si>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</si>
  <si>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</si>
  <si>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</si>
  <si>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</si>
  <si>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</si>
  <si>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</si>
  <si>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</si>
  <si>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</si>
  <si>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</si>
  <si>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</si>
  <si>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</si>
  <si>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</si>
  <si>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</si>
  <si>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</si>
  <si>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</si>
  <si>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</si>
  <si>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</si>
  <si>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</si>
  <si>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Погашение просроченной кредиторской задолженности</t>
  </si>
  <si>
    <t>02 1 01 20520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</si>
  <si>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</si>
  <si>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</si>
  <si>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</si>
  <si>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</si>
  <si>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02 2 01 20520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</si>
  <si>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</si>
  <si>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</si>
  <si>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02 0 02 93140</t>
  </si>
  <si>
    <t>02 3 01 20520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</si>
  <si>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</si>
  <si>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</si>
  <si>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</si>
  <si>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03 4 01 80080</t>
  </si>
  <si>
    <t>03 4 00 00000</t>
  </si>
  <si>
    <t>Мероприятия по социальной поддержке молодых специалистов здравоохранения</t>
  </si>
  <si>
    <t>04 1 01 20520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</si>
  <si>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</si>
  <si>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</si>
  <si>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</si>
  <si>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</si>
  <si>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</si>
  <si>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</si>
  <si>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</si>
  <si>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</si>
  <si>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</si>
  <si>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</si>
  <si>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</si>
  <si>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</si>
  <si>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05 0 03 92320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</si>
  <si>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</si>
  <si>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</si>
  <si>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</si>
  <si>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</si>
  <si>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</si>
  <si>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</si>
  <si>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</si>
  <si>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</si>
  <si>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</si>
  <si>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</si>
  <si>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</si>
  <si>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</si>
  <si>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</si>
  <si>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</si>
  <si>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</si>
  <si>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</si>
  <si>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</si>
  <si>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</si>
  <si>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</si>
  <si>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</si>
  <si>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</si>
  <si>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</si>
  <si>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</si>
  <si>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</si>
  <si>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</si>
  <si>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</si>
  <si>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</si>
  <si>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</si>
  <si>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</si>
  <si>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</si>
  <si>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</si>
  <si>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</si>
  <si>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</si>
  <si>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Развитие спортивной инфраструктуры, находящейся в муниципальной собственности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</si>
  <si>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</si>
  <si>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</si>
  <si>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</si>
  <si>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</si>
  <si>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</si>
  <si>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</si>
  <si>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</si>
  <si>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</si>
  <si>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</si>
  <si>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</si>
  <si>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</si>
  <si>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</si>
  <si>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</si>
  <si>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</si>
  <si>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</si>
  <si>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</si>
  <si>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10 0 02 20520</t>
  </si>
  <si>
    <t>Муниципальная программа "Развитие сельского хозяйства в Яковлевском муниципальном районе" на 2019 - 2025 годы</t>
  </si>
  <si>
    <t>Подпрограмма "Устойчивое развитие сельских территорий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</si>
  <si>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</si>
  <si>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</si>
  <si>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</si>
  <si>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</si>
  <si>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</si>
  <si>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</si>
  <si>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15 2 01 20520</t>
  </si>
  <si>
    <t>15 0 01 00000</t>
  </si>
  <si>
    <t>15 0 01 70010</t>
  </si>
  <si>
    <t>15 0 01 20520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</si>
  <si>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</si>
  <si>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</si>
  <si>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</si>
  <si>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</si>
  <si>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</si>
  <si>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</si>
  <si>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</si>
  <si>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</si>
  <si>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</si>
  <si>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</si>
  <si>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</si>
  <si>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</si>
  <si>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</si>
  <si>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99 9 99 20520</t>
  </si>
  <si>
    <t>Субсидии бюджетам муниципальных образований Приморского края на обеспечение граждан твердым топливом (дровами)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</si>
  <si>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</si>
  <si>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</si>
  <si>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</si>
  <si>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Оеспечение детей-сирот и детей, оставшихся без поппечения родителей, лиц из числа детей-сирот и детей, оставшихся без попечения родителей, жилыми помещениями</t>
  </si>
  <si>
    <t>99 9 99 L0820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</si>
  <si>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</si>
  <si>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</si>
  <si>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</si>
  <si>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обеспечение учреждений культуры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</si>
  <si>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</si>
  <si>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04 1 01 92660</t>
  </si>
  <si>
    <t>Расходы на обеспечение учреждений культуры автоклубами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</si>
  <si>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</si>
  <si>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</si>
  <si>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</si>
  <si>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</si>
  <si>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</si>
  <si>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Расходы из краевого бюджета бюджетам муниципальных образований Приморского края на приобреение ледозаливочной техники</t>
  </si>
  <si>
    <t>Расходы на приобретение ледозаливочной техники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</si>
  <si>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</si>
  <si>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</si>
  <si>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</si>
  <si>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Расходы на комплектование книжных фондов и обеспечение информационно-техническим оборудованием библиотек</t>
  </si>
  <si>
    <t>исполнено за 2019 год</t>
  </si>
  <si>
    <t>04 1 А1 55192</t>
  </si>
  <si>
    <t>04 1 А1 S2660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</si>
  <si>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</si>
  <si>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</si>
  <si>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03 S2320</t>
  </si>
  <si>
    <t>05 0 07 S2620</t>
  </si>
  <si>
    <t>08 0 P5 92190</t>
  </si>
  <si>
    <t>08 0 P5 92680</t>
  </si>
  <si>
    <t>08 0 P5 S2190</t>
  </si>
  <si>
    <t>08 0 P5 S2680</t>
  </si>
  <si>
    <t>10 0  03 S2390</t>
  </si>
  <si>
    <t>Распределение бюджетных ассигнований из бюджета Яковлевского муниципального района за 2019 год по муниципальным программам и непрограммным направлениям деятельности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</si>
</sst>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4" fontId="3" fillId="2" borderId="1" xfId="1" applyNumberFormat="1" applyFont="1" applyFill="1" applyBorder="1" applyAlignment="1">
      <alignment horizontal="center"/>
    </xf>
    <xf numFmtId="43" fontId="10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43" fontId="2" fillId="2" borderId="1" xfId="0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43" fontId="3" fillId="2" borderId="0" xfId="0" applyNumberFormat="1" applyFont="1" applyFill="1"/>
    <xf numFmtId="43" fontId="0" fillId="2" borderId="0" xfId="1" applyFont="1" applyFill="1"/>
    <xf numFmtId="43" fontId="19" fillId="2" borderId="0" xfId="1" applyFont="1" applyFill="1"/>
    <xf numFmtId="0" fontId="16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43" fontId="8" fillId="2" borderId="1" xfId="1" applyFont="1" applyFill="1" applyBorder="1"/>
    <xf numFmtId="43" fontId="13" fillId="2" borderId="1" xfId="1" applyFont="1" applyFill="1" applyBorder="1"/>
    <xf numFmtId="43" fontId="2" fillId="2" borderId="4" xfId="0" applyNumberFormat="1" applyFont="1" applyFill="1" applyBorder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19" fillId="2" borderId="0" xfId="1" applyFont="1" applyFill="1" applyAlignment="1">
      <alignment horizontal="center"/>
    </xf>
    <xf numFmtId="43" fontId="3" fillId="2" borderId="0" xfId="1" applyFont="1" applyFill="1"/>
    <xf numFmtId="43" fontId="1" fillId="2" borderId="0" xfId="1" applyFont="1" applyFill="1"/>
    <xf numFmtId="0" fontId="11" fillId="2" borderId="1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1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9"/>
  <sheetViews>
    <sheetView tabSelected="1" view="pageBreakPreview" topLeftCell="H1" zoomScale="150" zoomScaleNormal="150" zoomScaleSheetLayoutView="150" workbookViewId="0">
      <selection activeCell="S248" sqref="S248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9" customWidth="1"/>
    <col min="10" max="10" width="18.5703125" customWidth="1"/>
    <col min="11" max="11" width="11" customWidth="1"/>
    <col min="12" max="12" width="18.28515625" customWidth="1"/>
    <col min="13" max="13" width="18.7109375" customWidth="1"/>
    <col min="14" max="14" width="13.140625" customWidth="1"/>
    <col min="15" max="15" width="18.42578125" customWidth="1"/>
    <col min="16" max="16" width="11" hidden="1" customWidth="1"/>
    <col min="17" max="17" width="11.7109375" hidden="1" customWidth="1"/>
    <col min="18" max="18" width="8.85546875" hidden="1" customWidth="1"/>
    <col min="19" max="19" width="18.140625" customWidth="1"/>
    <col min="20" max="20" width="12.28515625" customWidth="1"/>
  </cols>
  <sheetData>
    <row r="1" spans="1:20" ht="12.6" customHeight="1">
      <c r="L1" s="108" t="s">
        <v>314</v>
      </c>
      <c r="M1" s="108"/>
      <c r="N1" s="108"/>
      <c r="O1" s="108"/>
      <c r="P1" s="108"/>
      <c r="Q1" s="108"/>
      <c r="R1" s="108"/>
      <c r="S1" s="108"/>
      <c r="T1" s="108"/>
    </row>
    <row r="2" spans="1:20" ht="31.15" customHeight="1">
      <c r="F2" s="109" t="s">
        <v>479</v>
      </c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0" ht="16.149999999999999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"/>
      <c r="T3" s="1" t="s">
        <v>465</v>
      </c>
    </row>
    <row r="4" spans="1:20" ht="16.149999999999999" customHeight="1">
      <c r="A4" s="72"/>
      <c r="B4" s="72"/>
      <c r="C4" s="72"/>
      <c r="D4" s="72"/>
      <c r="E4" s="72"/>
      <c r="F4" s="119" t="s">
        <v>46</v>
      </c>
      <c r="G4" s="72"/>
      <c r="H4" s="121" t="s">
        <v>43</v>
      </c>
      <c r="I4" s="114" t="s">
        <v>47</v>
      </c>
      <c r="J4" s="115"/>
      <c r="K4" s="118"/>
      <c r="L4" s="114" t="s">
        <v>253</v>
      </c>
      <c r="M4" s="115"/>
      <c r="N4" s="118"/>
      <c r="O4" s="114" t="s">
        <v>48</v>
      </c>
      <c r="P4" s="115"/>
      <c r="Q4" s="115"/>
      <c r="R4" s="115"/>
      <c r="S4" s="115"/>
      <c r="T4" s="118"/>
    </row>
    <row r="5" spans="1:20" ht="34.9" customHeight="1">
      <c r="A5" s="7"/>
      <c r="B5" s="114" t="s">
        <v>0</v>
      </c>
      <c r="C5" s="115"/>
      <c r="D5" s="115"/>
      <c r="E5" s="115"/>
      <c r="F5" s="120"/>
      <c r="G5" s="74" t="s">
        <v>42</v>
      </c>
      <c r="H5" s="122"/>
      <c r="I5" s="73" t="s">
        <v>256</v>
      </c>
      <c r="J5" s="73" t="s">
        <v>467</v>
      </c>
      <c r="K5" s="73" t="s">
        <v>254</v>
      </c>
      <c r="L5" s="73" t="s">
        <v>256</v>
      </c>
      <c r="M5" s="73" t="s">
        <v>467</v>
      </c>
      <c r="N5" s="73" t="s">
        <v>254</v>
      </c>
      <c r="O5" s="73" t="s">
        <v>256</v>
      </c>
      <c r="P5" s="73" t="s">
        <v>255</v>
      </c>
      <c r="Q5" s="73" t="s">
        <v>254</v>
      </c>
      <c r="R5" s="73" t="s">
        <v>256</v>
      </c>
      <c r="S5" s="73" t="s">
        <v>467</v>
      </c>
      <c r="T5" s="73" t="s">
        <v>254</v>
      </c>
    </row>
    <row r="6" spans="1:20" ht="14.45" customHeight="1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3</v>
      </c>
      <c r="I6" s="58">
        <v>4</v>
      </c>
      <c r="J6" s="58">
        <v>5</v>
      </c>
      <c r="K6" s="58">
        <v>6</v>
      </c>
      <c r="L6" s="58">
        <v>7</v>
      </c>
      <c r="M6" s="58">
        <v>8</v>
      </c>
      <c r="N6" s="58">
        <v>9</v>
      </c>
      <c r="O6" s="58">
        <v>10</v>
      </c>
      <c r="P6" s="2"/>
      <c r="Q6" s="3"/>
      <c r="S6" s="75">
        <v>11</v>
      </c>
      <c r="T6" s="75">
        <v>12</v>
      </c>
    </row>
    <row r="7" spans="1:20" ht="27" hidden="1" customHeight="1">
      <c r="A7" s="11" t="s">
        <v>5</v>
      </c>
      <c r="B7" s="6"/>
      <c r="C7" s="9"/>
      <c r="D7" s="9"/>
      <c r="E7" s="6"/>
      <c r="F7" s="20" t="s">
        <v>266</v>
      </c>
      <c r="G7" s="66" t="s">
        <v>44</v>
      </c>
      <c r="H7" s="66" t="s">
        <v>114</v>
      </c>
      <c r="I7" s="78">
        <f>SUM(I8)</f>
        <v>0</v>
      </c>
      <c r="J7" s="78">
        <f>SUM(J9)</f>
        <v>0</v>
      </c>
      <c r="K7" s="45" t="e">
        <f>SUM(J7/I7*100)</f>
        <v>#DIV/0!</v>
      </c>
      <c r="L7" s="38">
        <v>0</v>
      </c>
      <c r="M7" s="38">
        <v>0</v>
      </c>
      <c r="N7" s="38">
        <v>0</v>
      </c>
      <c r="O7" s="80">
        <f>SUM(I7,L7)</f>
        <v>0</v>
      </c>
      <c r="P7" s="2"/>
      <c r="Q7" s="3"/>
      <c r="S7" s="61">
        <f>SUM(J7,M7)</f>
        <v>0</v>
      </c>
      <c r="T7" s="76" t="e">
        <f>SUM(S7/O7*100)</f>
        <v>#DIV/0!</v>
      </c>
    </row>
    <row r="8" spans="1:20" hidden="1">
      <c r="A8" s="7"/>
      <c r="B8" s="6"/>
      <c r="C8" s="9"/>
      <c r="D8" s="8"/>
      <c r="E8" s="6"/>
      <c r="F8" s="28" t="s">
        <v>41</v>
      </c>
      <c r="G8" s="33" t="s">
        <v>33</v>
      </c>
      <c r="H8" s="33" t="s">
        <v>105</v>
      </c>
      <c r="I8" s="62">
        <f>SUM(I10)</f>
        <v>0</v>
      </c>
      <c r="J8" s="62"/>
      <c r="K8" s="45"/>
      <c r="L8" s="45"/>
      <c r="M8" s="45"/>
      <c r="N8" s="45"/>
      <c r="O8" s="65">
        <f t="shared" ref="O8" si="0">SUM(I8:L8)</f>
        <v>0</v>
      </c>
      <c r="P8" s="2"/>
      <c r="Q8" s="3"/>
      <c r="S8" s="77"/>
      <c r="T8" s="1"/>
    </row>
    <row r="9" spans="1:20" ht="39" hidden="1">
      <c r="A9" s="7"/>
      <c r="B9" s="6"/>
      <c r="C9" s="9"/>
      <c r="D9" s="8"/>
      <c r="E9" s="6"/>
      <c r="F9" s="41" t="s">
        <v>176</v>
      </c>
      <c r="G9" s="33"/>
      <c r="H9" s="33" t="s">
        <v>105</v>
      </c>
      <c r="I9" s="62">
        <f>SUM(I10)</f>
        <v>0</v>
      </c>
      <c r="J9" s="62">
        <f>SUM(J10)</f>
        <v>0</v>
      </c>
      <c r="K9" s="45" t="e">
        <f t="shared" ref="K9:K16" si="1">SUM(J9/I9*100)</f>
        <v>#DIV/0!</v>
      </c>
      <c r="L9" s="45">
        <v>0</v>
      </c>
      <c r="M9" s="45">
        <v>0</v>
      </c>
      <c r="N9" s="38">
        <v>0</v>
      </c>
      <c r="O9" s="65">
        <f t="shared" ref="O9:O16" si="2">SUM(I9,L9)</f>
        <v>0</v>
      </c>
      <c r="P9" s="2"/>
      <c r="Q9" s="3"/>
      <c r="S9" s="79">
        <f t="shared" ref="S9:S16" si="3">SUM(J9,M9)</f>
        <v>0</v>
      </c>
      <c r="T9" s="76" t="e">
        <f t="shared" ref="T9:T16" si="4">SUM(S9/O9*100)</f>
        <v>#DIV/0!</v>
      </c>
    </row>
    <row r="10" spans="1:20" ht="0.6" customHeight="1">
      <c r="A10" s="7"/>
      <c r="B10" s="6"/>
      <c r="C10" s="9"/>
      <c r="D10" s="8"/>
      <c r="E10" s="6"/>
      <c r="F10" s="21" t="s">
        <v>49</v>
      </c>
      <c r="G10" s="33" t="s">
        <v>33</v>
      </c>
      <c r="H10" s="67" t="s">
        <v>106</v>
      </c>
      <c r="I10" s="62">
        <v>0</v>
      </c>
      <c r="J10" s="62">
        <v>0</v>
      </c>
      <c r="K10" s="45" t="e">
        <f t="shared" si="1"/>
        <v>#DIV/0!</v>
      </c>
      <c r="L10" s="45">
        <v>0</v>
      </c>
      <c r="M10" s="45">
        <v>0</v>
      </c>
      <c r="N10" s="38">
        <v>0</v>
      </c>
      <c r="O10" s="65">
        <f t="shared" si="2"/>
        <v>0</v>
      </c>
      <c r="P10" s="2"/>
      <c r="Q10" s="3"/>
      <c r="S10" s="79">
        <f t="shared" si="3"/>
        <v>0</v>
      </c>
      <c r="T10" s="76" t="e">
        <f t="shared" si="4"/>
        <v>#DIV/0!</v>
      </c>
    </row>
    <row r="11" spans="1:20" ht="27.6" customHeight="1">
      <c r="A11" s="11" t="s">
        <v>6</v>
      </c>
      <c r="B11" s="6"/>
      <c r="C11" s="9"/>
      <c r="D11" s="9"/>
      <c r="E11" s="6"/>
      <c r="F11" s="20" t="s">
        <v>315</v>
      </c>
      <c r="G11" s="66" t="s">
        <v>44</v>
      </c>
      <c r="H11" s="66" t="s">
        <v>107</v>
      </c>
      <c r="I11" s="38">
        <f>SUM(I12,I21,I33,I40)</f>
        <v>101178448.98</v>
      </c>
      <c r="J11" s="38">
        <f>SUM(J12,J21,J33,J40)</f>
        <v>97913569.629999995</v>
      </c>
      <c r="K11" s="38">
        <f t="shared" si="1"/>
        <v>96.773147460833897</v>
      </c>
      <c r="L11" s="38">
        <f>SUM(L12,L21,L32,L33,L41)</f>
        <v>217544251.09</v>
      </c>
      <c r="M11" s="38">
        <f>SUM(M12,M21,M32,M33,M41)</f>
        <v>210774188.27000001</v>
      </c>
      <c r="N11" s="38">
        <f>SUM(M11/L11*100)</f>
        <v>96.887960593728053</v>
      </c>
      <c r="O11" s="38">
        <f t="shared" si="2"/>
        <v>318722700.06999999</v>
      </c>
      <c r="P11" s="98"/>
      <c r="Q11" s="99"/>
      <c r="R11" s="91"/>
      <c r="S11" s="59">
        <f t="shared" si="3"/>
        <v>308687757.89999998</v>
      </c>
      <c r="T11" s="63">
        <f t="shared" si="4"/>
        <v>96.851513190683917</v>
      </c>
    </row>
    <row r="12" spans="1:20" ht="29.25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316</v>
      </c>
      <c r="G12" s="33" t="s">
        <v>28</v>
      </c>
      <c r="H12" s="66" t="s">
        <v>108</v>
      </c>
      <c r="I12" s="38">
        <f>SUM(I14:I20)</f>
        <v>19419452.699999999</v>
      </c>
      <c r="J12" s="38">
        <f>SUM(J13)</f>
        <v>19419452.699999999</v>
      </c>
      <c r="K12" s="38">
        <f t="shared" si="1"/>
        <v>100</v>
      </c>
      <c r="L12" s="38">
        <f>SUM(L14:L20)</f>
        <v>52245064.689999998</v>
      </c>
      <c r="M12" s="38">
        <f>SUM(M13)</f>
        <v>51190760.43</v>
      </c>
      <c r="N12" s="38">
        <f>SUM(M12/L12*100)</f>
        <v>97.982002192444796</v>
      </c>
      <c r="O12" s="38">
        <f t="shared" si="2"/>
        <v>71664517.390000001</v>
      </c>
      <c r="P12" s="98"/>
      <c r="Q12" s="99"/>
      <c r="R12" s="91"/>
      <c r="S12" s="59">
        <f t="shared" si="3"/>
        <v>70610213.129999995</v>
      </c>
      <c r="T12" s="63">
        <f t="shared" si="4"/>
        <v>98.528833656602387</v>
      </c>
    </row>
    <row r="13" spans="1:20" ht="26.45" customHeight="1">
      <c r="A13" s="7"/>
      <c r="B13" s="6"/>
      <c r="C13" s="9"/>
      <c r="D13" s="9"/>
      <c r="E13" s="6"/>
      <c r="F13" s="40" t="s">
        <v>177</v>
      </c>
      <c r="G13" s="33"/>
      <c r="H13" s="36" t="s">
        <v>115</v>
      </c>
      <c r="I13" s="45">
        <f>SUM(I14:I20)</f>
        <v>19419452.699999999</v>
      </c>
      <c r="J13" s="45">
        <f>SUM(J14:J20)</f>
        <v>19419452.699999999</v>
      </c>
      <c r="K13" s="45">
        <f t="shared" si="1"/>
        <v>100</v>
      </c>
      <c r="L13" s="45">
        <f>SUM(L14:L20)</f>
        <v>52245064.689999998</v>
      </c>
      <c r="M13" s="45">
        <f>SUM(M14:M20)</f>
        <v>51190760.43</v>
      </c>
      <c r="N13" s="45">
        <f>SUM(M13/L13*100)</f>
        <v>97.982002192444796</v>
      </c>
      <c r="O13" s="45">
        <f t="shared" si="2"/>
        <v>71664517.390000001</v>
      </c>
      <c r="P13" s="82"/>
      <c r="Q13" s="83"/>
      <c r="R13" s="84"/>
      <c r="S13" s="60">
        <f t="shared" si="3"/>
        <v>70610213.129999995</v>
      </c>
      <c r="T13" s="86">
        <f t="shared" si="4"/>
        <v>98.528833656602387</v>
      </c>
    </row>
    <row r="14" spans="1:20" ht="18.600000000000001" hidden="1" customHeight="1">
      <c r="A14" s="7"/>
      <c r="B14" s="6"/>
      <c r="C14" s="9"/>
      <c r="D14" s="9"/>
      <c r="E14" s="6"/>
      <c r="F14" s="22" t="s">
        <v>51</v>
      </c>
      <c r="G14" s="33" t="s">
        <v>28</v>
      </c>
      <c r="H14" s="36" t="s">
        <v>109</v>
      </c>
      <c r="I14" s="45">
        <v>0</v>
      </c>
      <c r="J14" s="45">
        <v>0</v>
      </c>
      <c r="K14" s="45" t="e">
        <f t="shared" si="1"/>
        <v>#DIV/0!</v>
      </c>
      <c r="L14" s="45">
        <v>0</v>
      </c>
      <c r="M14" s="45">
        <v>0</v>
      </c>
      <c r="N14" s="38">
        <v>0</v>
      </c>
      <c r="O14" s="45">
        <f t="shared" si="2"/>
        <v>0</v>
      </c>
      <c r="P14" s="82"/>
      <c r="Q14" s="83"/>
      <c r="R14" s="84"/>
      <c r="S14" s="60">
        <f t="shared" si="3"/>
        <v>0</v>
      </c>
      <c r="T14" s="86" t="e">
        <f t="shared" si="4"/>
        <v>#DIV/0!</v>
      </c>
    </row>
    <row r="15" spans="1:20" ht="27.6" customHeight="1">
      <c r="A15" s="7"/>
      <c r="B15" s="6"/>
      <c r="C15" s="9"/>
      <c r="D15" s="9"/>
      <c r="E15" s="6"/>
      <c r="F15" s="22" t="s">
        <v>52</v>
      </c>
      <c r="G15" s="33" t="s">
        <v>28</v>
      </c>
      <c r="H15" s="36" t="s">
        <v>110</v>
      </c>
      <c r="I15" s="45">
        <v>291919.34999999998</v>
      </c>
      <c r="J15" s="45">
        <v>291919.34999999998</v>
      </c>
      <c r="K15" s="45">
        <f t="shared" si="1"/>
        <v>100</v>
      </c>
      <c r="L15" s="45">
        <v>0</v>
      </c>
      <c r="M15" s="45">
        <v>0</v>
      </c>
      <c r="N15" s="38">
        <v>0</v>
      </c>
      <c r="O15" s="45">
        <f t="shared" si="2"/>
        <v>291919.34999999998</v>
      </c>
      <c r="P15" s="82"/>
      <c r="Q15" s="83"/>
      <c r="R15" s="84"/>
      <c r="S15" s="60">
        <f t="shared" si="3"/>
        <v>291919.34999999998</v>
      </c>
      <c r="T15" s="97">
        <f t="shared" si="4"/>
        <v>100</v>
      </c>
    </row>
    <row r="16" spans="1:20" ht="15" customHeight="1">
      <c r="A16" s="7"/>
      <c r="B16" s="6"/>
      <c r="C16" s="9"/>
      <c r="D16" s="9"/>
      <c r="E16" s="6"/>
      <c r="F16" s="22" t="s">
        <v>335</v>
      </c>
      <c r="G16" s="33" t="s">
        <v>28</v>
      </c>
      <c r="H16" s="36" t="s">
        <v>336</v>
      </c>
      <c r="I16" s="45">
        <v>1879083.12</v>
      </c>
      <c r="J16" s="45">
        <v>1879083.12</v>
      </c>
      <c r="K16" s="45">
        <f t="shared" si="1"/>
        <v>100</v>
      </c>
      <c r="L16" s="45">
        <v>0</v>
      </c>
      <c r="M16" s="45"/>
      <c r="N16" s="45"/>
      <c r="O16" s="45">
        <f t="shared" si="2"/>
        <v>1879083.12</v>
      </c>
      <c r="P16" s="82"/>
      <c r="Q16" s="83"/>
      <c r="R16" s="84"/>
      <c r="S16" s="60">
        <f t="shared" si="3"/>
        <v>1879083.12</v>
      </c>
      <c r="T16" s="97">
        <f t="shared" si="4"/>
        <v>100</v>
      </c>
    </row>
    <row r="17" spans="1:20" ht="24.6" customHeight="1">
      <c r="A17" s="7"/>
      <c r="B17" s="6"/>
      <c r="C17" s="9"/>
      <c r="D17" s="9"/>
      <c r="E17" s="6"/>
      <c r="F17" s="22" t="s">
        <v>50</v>
      </c>
      <c r="G17" s="33" t="s">
        <v>28</v>
      </c>
      <c r="H17" s="36" t="s">
        <v>111</v>
      </c>
      <c r="I17" s="45">
        <v>17159533.460000001</v>
      </c>
      <c r="J17" s="45">
        <v>17159533.460000001</v>
      </c>
      <c r="K17" s="45">
        <f>SUM(J17/I17*100)</f>
        <v>100</v>
      </c>
      <c r="L17" s="45">
        <v>0</v>
      </c>
      <c r="M17" s="45">
        <v>0</v>
      </c>
      <c r="N17" s="38">
        <v>0</v>
      </c>
      <c r="O17" s="45">
        <f>SUM(I17,L17)</f>
        <v>17159533.460000001</v>
      </c>
      <c r="P17" s="82"/>
      <c r="Q17" s="83"/>
      <c r="R17" s="84"/>
      <c r="S17" s="60">
        <f>SUM(J17,M17)</f>
        <v>17159533.460000001</v>
      </c>
      <c r="T17" s="86">
        <f>SUM(S17/O17*100)</f>
        <v>100</v>
      </c>
    </row>
    <row r="18" spans="1:20" ht="24.6" customHeight="1">
      <c r="A18" s="7"/>
      <c r="B18" s="6"/>
      <c r="C18" s="9"/>
      <c r="D18" s="9"/>
      <c r="E18" s="6"/>
      <c r="F18" s="22" t="s">
        <v>339</v>
      </c>
      <c r="G18" s="33"/>
      <c r="H18" s="36" t="s">
        <v>340</v>
      </c>
      <c r="I18" s="45">
        <v>88916.77</v>
      </c>
      <c r="J18" s="45">
        <v>88916.77</v>
      </c>
      <c r="K18" s="45">
        <f>SUM(J18/I18*100)</f>
        <v>100</v>
      </c>
      <c r="L18" s="45">
        <v>0</v>
      </c>
      <c r="M18" s="45">
        <v>0</v>
      </c>
      <c r="N18" s="38">
        <v>0</v>
      </c>
      <c r="O18" s="45">
        <f>SUM(I18,L18)</f>
        <v>88916.77</v>
      </c>
      <c r="P18" s="82"/>
      <c r="Q18" s="83"/>
      <c r="R18" s="84"/>
      <c r="S18" s="60">
        <f>SUM(J18,M18)</f>
        <v>88916.77</v>
      </c>
      <c r="T18" s="86">
        <f>SUM(S18/O18*100)</f>
        <v>100</v>
      </c>
    </row>
    <row r="19" spans="1:20" ht="24.6" customHeight="1">
      <c r="A19" s="7"/>
      <c r="B19" s="6"/>
      <c r="C19" s="9"/>
      <c r="D19" s="9"/>
      <c r="E19" s="6"/>
      <c r="F19" s="22" t="s">
        <v>337</v>
      </c>
      <c r="G19" s="33"/>
      <c r="H19" s="36" t="s">
        <v>338</v>
      </c>
      <c r="I19" s="45">
        <v>0</v>
      </c>
      <c r="J19" s="45">
        <v>0</v>
      </c>
      <c r="K19" s="45">
        <v>0</v>
      </c>
      <c r="L19" s="45">
        <v>9857064.6899999995</v>
      </c>
      <c r="M19" s="45">
        <v>8802760.4299999997</v>
      </c>
      <c r="N19" s="45">
        <f>SUM(M19/L19*100)</f>
        <v>89.304074862473087</v>
      </c>
      <c r="O19" s="45">
        <f>SUM(I19,L19)</f>
        <v>9857064.6899999995</v>
      </c>
      <c r="P19" s="82"/>
      <c r="Q19" s="83"/>
      <c r="R19" s="84"/>
      <c r="S19" s="60">
        <f>SUM(J19,M19)</f>
        <v>8802760.4299999997</v>
      </c>
      <c r="T19" s="86">
        <f>SUM(S19/O19*100)</f>
        <v>89.304074862473087</v>
      </c>
    </row>
    <row r="20" spans="1:20" ht="36.75">
      <c r="A20" s="7"/>
      <c r="B20" s="6"/>
      <c r="C20" s="9"/>
      <c r="D20" s="9"/>
      <c r="E20" s="6"/>
      <c r="F20" s="22" t="s">
        <v>53</v>
      </c>
      <c r="G20" s="33" t="s">
        <v>28</v>
      </c>
      <c r="H20" s="36" t="s">
        <v>112</v>
      </c>
      <c r="I20" s="45">
        <v>0</v>
      </c>
      <c r="J20" s="45">
        <v>0</v>
      </c>
      <c r="K20" s="45">
        <v>0</v>
      </c>
      <c r="L20" s="45">
        <v>42388000</v>
      </c>
      <c r="M20" s="45">
        <v>42388000</v>
      </c>
      <c r="N20" s="45">
        <f>SUM(M20/L20*100)</f>
        <v>100</v>
      </c>
      <c r="O20" s="45">
        <f>SUM(I20,L20)</f>
        <v>42388000</v>
      </c>
      <c r="P20" s="82"/>
      <c r="Q20" s="83"/>
      <c r="R20" s="84"/>
      <c r="S20" s="60">
        <f>SUM(J20,M20)</f>
        <v>42388000</v>
      </c>
      <c r="T20" s="86">
        <f>SUM(S20/O20*100)</f>
        <v>100</v>
      </c>
    </row>
    <row r="21" spans="1:20" ht="29.45" customHeight="1">
      <c r="A21" s="7" t="s">
        <v>11</v>
      </c>
      <c r="B21" s="6">
        <v>980</v>
      </c>
      <c r="C21" s="9" t="s">
        <v>9</v>
      </c>
      <c r="D21" s="9"/>
      <c r="E21" s="6"/>
      <c r="F21" s="116" t="s">
        <v>317</v>
      </c>
      <c r="G21" s="33" t="s">
        <v>28</v>
      </c>
      <c r="H21" s="66" t="s">
        <v>113</v>
      </c>
      <c r="I21" s="38">
        <f>SUM(I23)</f>
        <v>48642028.160000004</v>
      </c>
      <c r="J21" s="38">
        <f>SUM(J23)</f>
        <v>45377148.809999995</v>
      </c>
      <c r="K21" s="38">
        <f>SUM(J21/I21*100)</f>
        <v>93.287945685034515</v>
      </c>
      <c r="L21" s="38">
        <f>SUM(L23)</f>
        <v>160586128.40000001</v>
      </c>
      <c r="M21" s="38">
        <f>SUM(M23)</f>
        <v>156326678.56999999</v>
      </c>
      <c r="N21" s="38">
        <f>SUM(M21/L21*100)</f>
        <v>97.347560544339018</v>
      </c>
      <c r="O21" s="38">
        <f>SUM(O23)</f>
        <v>209228156.56</v>
      </c>
      <c r="P21" s="98"/>
      <c r="Q21" s="99"/>
      <c r="R21" s="91"/>
      <c r="S21" s="38">
        <f>SUM(S23)</f>
        <v>201703827.38</v>
      </c>
      <c r="T21" s="90">
        <f>SUM(S21/O21*100)</f>
        <v>96.403768353308479</v>
      </c>
    </row>
    <row r="22" spans="1:20" ht="16.899999999999999" hidden="1" customHeight="1">
      <c r="A22" s="7"/>
      <c r="B22" s="6"/>
      <c r="C22" s="9"/>
      <c r="D22" s="9"/>
      <c r="E22" s="6"/>
      <c r="F22" s="117"/>
      <c r="G22" s="33" t="s">
        <v>28</v>
      </c>
      <c r="H22" s="68"/>
      <c r="I22" s="45"/>
      <c r="J22" s="45"/>
      <c r="K22" s="45"/>
      <c r="L22" s="45"/>
      <c r="M22" s="45"/>
      <c r="N22" s="45"/>
      <c r="O22" s="45"/>
      <c r="P22" s="98"/>
      <c r="Q22" s="99"/>
      <c r="R22" s="91"/>
      <c r="S22" s="45"/>
      <c r="T22" s="85"/>
    </row>
    <row r="23" spans="1:20" ht="25.15" customHeight="1">
      <c r="A23" s="7"/>
      <c r="B23" s="6"/>
      <c r="C23" s="9"/>
      <c r="D23" s="9"/>
      <c r="E23" s="6"/>
      <c r="F23" s="39" t="s">
        <v>178</v>
      </c>
      <c r="G23" s="33"/>
      <c r="H23" s="68" t="s">
        <v>116</v>
      </c>
      <c r="I23" s="45">
        <f>SUM(I24:I31)</f>
        <v>48642028.160000004</v>
      </c>
      <c r="J23" s="45">
        <f>SUM(J24:J31)</f>
        <v>45377148.809999995</v>
      </c>
      <c r="K23" s="45">
        <f>SUM(J23/I23*100)</f>
        <v>93.287945685034515</v>
      </c>
      <c r="L23" s="45">
        <f>SUM(L24:L31)</f>
        <v>160586128.40000001</v>
      </c>
      <c r="M23" s="45">
        <f>SUM(M24:M31)</f>
        <v>156326678.56999999</v>
      </c>
      <c r="N23" s="45">
        <f>SUM(M23/L23*100)</f>
        <v>97.347560544339018</v>
      </c>
      <c r="O23" s="45">
        <f>SUM(O24:O31)</f>
        <v>209228156.56</v>
      </c>
      <c r="P23" s="98"/>
      <c r="Q23" s="99"/>
      <c r="R23" s="91"/>
      <c r="S23" s="45">
        <f>SUM(S24:S31)</f>
        <v>201703827.38</v>
      </c>
      <c r="T23" s="86">
        <f>SUM(S23/O23*100)</f>
        <v>96.403768353308479</v>
      </c>
    </row>
    <row r="24" spans="1:20" ht="25.15" customHeight="1">
      <c r="A24" s="7"/>
      <c r="B24" s="6"/>
      <c r="C24" s="9"/>
      <c r="D24" s="9"/>
      <c r="E24" s="6"/>
      <c r="F24" s="22" t="s">
        <v>52</v>
      </c>
      <c r="G24" s="33"/>
      <c r="H24" s="68" t="s">
        <v>118</v>
      </c>
      <c r="I24" s="45">
        <v>861222.65</v>
      </c>
      <c r="J24" s="45">
        <v>861222.65</v>
      </c>
      <c r="K24" s="45">
        <f>SUM(J24/I24*100)</f>
        <v>100</v>
      </c>
      <c r="L24" s="45">
        <v>0</v>
      </c>
      <c r="M24" s="45">
        <v>0</v>
      </c>
      <c r="N24" s="45">
        <v>0</v>
      </c>
      <c r="O24" s="45">
        <f t="shared" ref="O24:O26" si="5">SUM(I24,L24)</f>
        <v>861222.65</v>
      </c>
      <c r="P24" s="98"/>
      <c r="Q24" s="99"/>
      <c r="R24" s="91"/>
      <c r="S24" s="60">
        <f t="shared" ref="S24:S26" si="6">SUM(J24,M24)</f>
        <v>861222.65</v>
      </c>
      <c r="T24" s="86">
        <f t="shared" ref="T24:T26" si="7">SUM(S24/O24*100)</f>
        <v>100</v>
      </c>
    </row>
    <row r="25" spans="1:20" ht="15.6" customHeight="1">
      <c r="A25" s="7"/>
      <c r="B25" s="6"/>
      <c r="C25" s="9"/>
      <c r="D25" s="9"/>
      <c r="E25" s="6"/>
      <c r="F25" s="22" t="s">
        <v>335</v>
      </c>
      <c r="G25" s="33"/>
      <c r="H25" s="68" t="s">
        <v>341</v>
      </c>
      <c r="I25" s="45">
        <v>5809168.7400000002</v>
      </c>
      <c r="J25" s="45">
        <v>5809168.7400000002</v>
      </c>
      <c r="K25" s="45">
        <f>SUM(J25/I25*100)</f>
        <v>100</v>
      </c>
      <c r="L25" s="45">
        <v>0</v>
      </c>
      <c r="M25" s="45">
        <v>0</v>
      </c>
      <c r="N25" s="45">
        <v>0</v>
      </c>
      <c r="O25" s="45">
        <f t="shared" si="5"/>
        <v>5809168.7400000002</v>
      </c>
      <c r="P25" s="98"/>
      <c r="Q25" s="99"/>
      <c r="R25" s="91"/>
      <c r="S25" s="60">
        <f t="shared" si="6"/>
        <v>5809168.7400000002</v>
      </c>
      <c r="T25" s="86">
        <f t="shared" si="7"/>
        <v>100</v>
      </c>
    </row>
    <row r="26" spans="1:20" ht="35.450000000000003" hidden="1" customHeight="1">
      <c r="A26" s="7"/>
      <c r="B26" s="6"/>
      <c r="C26" s="9"/>
      <c r="D26" s="9"/>
      <c r="E26" s="6"/>
      <c r="F26" s="22" t="s">
        <v>342</v>
      </c>
      <c r="G26" s="33"/>
      <c r="H26" s="68" t="s">
        <v>343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f t="shared" si="5"/>
        <v>0</v>
      </c>
      <c r="P26" s="98"/>
      <c r="Q26" s="99"/>
      <c r="R26" s="91"/>
      <c r="S26" s="60">
        <f t="shared" si="6"/>
        <v>0</v>
      </c>
      <c r="T26" s="86" t="e">
        <f t="shared" si="7"/>
        <v>#DIV/0!</v>
      </c>
    </row>
    <row r="27" spans="1:20" ht="25.15" customHeight="1">
      <c r="A27" s="7"/>
      <c r="B27" s="6"/>
      <c r="C27" s="9"/>
      <c r="D27" s="9"/>
      <c r="E27" s="6"/>
      <c r="F27" s="21" t="s">
        <v>50</v>
      </c>
      <c r="G27" s="33" t="s">
        <v>28</v>
      </c>
      <c r="H27" s="33" t="s">
        <v>117</v>
      </c>
      <c r="I27" s="45">
        <v>41851903.600000001</v>
      </c>
      <c r="J27" s="45">
        <v>38616565.729999997</v>
      </c>
      <c r="K27" s="45">
        <f>SUM(J27/I27*100)</f>
        <v>92.26955624068674</v>
      </c>
      <c r="L27" s="45">
        <v>0</v>
      </c>
      <c r="M27" s="45">
        <v>0</v>
      </c>
      <c r="N27" s="38">
        <v>0</v>
      </c>
      <c r="O27" s="45">
        <f>SUM(I27,L27)</f>
        <v>41851903.600000001</v>
      </c>
      <c r="P27" s="98"/>
      <c r="Q27" s="99"/>
      <c r="R27" s="91"/>
      <c r="S27" s="60">
        <f>SUM(J27,M27)</f>
        <v>38616565.729999997</v>
      </c>
      <c r="T27" s="86">
        <f>SUM(S27/O27*100)</f>
        <v>92.26955624068674</v>
      </c>
    </row>
    <row r="28" spans="1:20" ht="24.6" customHeight="1">
      <c r="A28" s="7"/>
      <c r="B28" s="6"/>
      <c r="C28" s="9"/>
      <c r="D28" s="9"/>
      <c r="E28" s="6"/>
      <c r="F28" s="22" t="s">
        <v>82</v>
      </c>
      <c r="G28" s="33" t="s">
        <v>28</v>
      </c>
      <c r="H28" s="33" t="s">
        <v>308</v>
      </c>
      <c r="I28" s="45">
        <v>0</v>
      </c>
      <c r="J28" s="45">
        <v>0</v>
      </c>
      <c r="K28" s="45">
        <v>0</v>
      </c>
      <c r="L28" s="45">
        <v>11973317.4</v>
      </c>
      <c r="M28" s="45">
        <v>8928977.0700000003</v>
      </c>
      <c r="N28" s="45">
        <f t="shared" ref="N28:N33" si="8">SUM(M28/L28*100)</f>
        <v>74.573961181384874</v>
      </c>
      <c r="O28" s="45">
        <f>SUM(I28,L28)</f>
        <v>11973317.4</v>
      </c>
      <c r="P28" s="98"/>
      <c r="Q28" s="99"/>
      <c r="R28" s="91"/>
      <c r="S28" s="60">
        <f>SUM(J28,M28)</f>
        <v>8928977.0700000003</v>
      </c>
      <c r="T28" s="89">
        <f>SUM(S28/O28*100)</f>
        <v>74.573961181384874</v>
      </c>
    </row>
    <row r="29" spans="1:20" ht="23.45" customHeight="1">
      <c r="A29" s="7"/>
      <c r="B29" s="6"/>
      <c r="C29" s="9"/>
      <c r="D29" s="9"/>
      <c r="E29" s="6"/>
      <c r="F29" s="22" t="s">
        <v>450</v>
      </c>
      <c r="G29" s="33" t="s">
        <v>28</v>
      </c>
      <c r="H29" s="33" t="s">
        <v>451</v>
      </c>
      <c r="I29" s="45">
        <v>119733.17</v>
      </c>
      <c r="J29" s="45">
        <v>90191.69</v>
      </c>
      <c r="K29" s="45">
        <f>SUM(J29/I29*100)</f>
        <v>75.327238057757924</v>
      </c>
      <c r="L29" s="45">
        <v>0</v>
      </c>
      <c r="M29" s="45">
        <v>0</v>
      </c>
      <c r="N29" s="45">
        <v>0</v>
      </c>
      <c r="O29" s="45">
        <f t="shared" ref="O29:O50" si="9">SUM(I29,L29)</f>
        <v>119733.17</v>
      </c>
      <c r="P29" s="98"/>
      <c r="Q29" s="99"/>
      <c r="R29" s="91"/>
      <c r="S29" s="60">
        <f t="shared" ref="S29:S50" si="10">SUM(J29,M29)</f>
        <v>90191.69</v>
      </c>
      <c r="T29" s="86">
        <f t="shared" ref="T29:T50" si="11">SUM(S29/O29*100)</f>
        <v>75.327238057757924</v>
      </c>
    </row>
    <row r="30" spans="1:20" ht="39" customHeight="1">
      <c r="A30" s="7"/>
      <c r="B30" s="6"/>
      <c r="C30" s="9"/>
      <c r="D30" s="9"/>
      <c r="E30" s="6"/>
      <c r="F30" s="22" t="s">
        <v>54</v>
      </c>
      <c r="G30" s="33" t="s">
        <v>28</v>
      </c>
      <c r="H30" s="33" t="s">
        <v>119</v>
      </c>
      <c r="I30" s="45">
        <v>0</v>
      </c>
      <c r="J30" s="45">
        <v>0</v>
      </c>
      <c r="K30" s="45">
        <v>0</v>
      </c>
      <c r="L30" s="45">
        <v>137884000</v>
      </c>
      <c r="M30" s="45">
        <v>137884000</v>
      </c>
      <c r="N30" s="45">
        <f t="shared" si="8"/>
        <v>100</v>
      </c>
      <c r="O30" s="45">
        <f t="shared" si="9"/>
        <v>137884000</v>
      </c>
      <c r="P30" s="98"/>
      <c r="Q30" s="99"/>
      <c r="R30" s="91"/>
      <c r="S30" s="60">
        <f t="shared" si="10"/>
        <v>137884000</v>
      </c>
      <c r="T30" s="86">
        <f t="shared" si="11"/>
        <v>100</v>
      </c>
    </row>
    <row r="31" spans="1:20" ht="46.15" customHeight="1">
      <c r="A31" s="7"/>
      <c r="B31" s="6"/>
      <c r="C31" s="9"/>
      <c r="D31" s="9"/>
      <c r="E31" s="6"/>
      <c r="F31" s="22" t="s">
        <v>310</v>
      </c>
      <c r="G31" s="33"/>
      <c r="H31" s="33" t="s">
        <v>311</v>
      </c>
      <c r="I31" s="45">
        <v>0</v>
      </c>
      <c r="J31" s="45">
        <v>0</v>
      </c>
      <c r="K31" s="45">
        <v>0</v>
      </c>
      <c r="L31" s="45">
        <v>10728811</v>
      </c>
      <c r="M31" s="45">
        <v>9513701.5</v>
      </c>
      <c r="N31" s="45">
        <f t="shared" si="8"/>
        <v>88.674332132423615</v>
      </c>
      <c r="O31" s="45">
        <f t="shared" si="9"/>
        <v>10728811</v>
      </c>
      <c r="P31" s="98"/>
      <c r="Q31" s="99"/>
      <c r="R31" s="91"/>
      <c r="S31" s="60">
        <f t="shared" si="10"/>
        <v>9513701.5</v>
      </c>
      <c r="T31" s="86">
        <f t="shared" si="11"/>
        <v>88.674332132423615</v>
      </c>
    </row>
    <row r="32" spans="1:20" ht="46.15" customHeight="1">
      <c r="A32" s="7"/>
      <c r="B32" s="6"/>
      <c r="C32" s="9"/>
      <c r="D32" s="9"/>
      <c r="E32" s="6"/>
      <c r="F32" s="107" t="s">
        <v>309</v>
      </c>
      <c r="G32" s="66"/>
      <c r="H32" s="66" t="s">
        <v>344</v>
      </c>
      <c r="I32" s="38">
        <v>0</v>
      </c>
      <c r="J32" s="38">
        <v>0</v>
      </c>
      <c r="K32" s="38">
        <v>0</v>
      </c>
      <c r="L32" s="38">
        <v>2820000</v>
      </c>
      <c r="M32" s="38">
        <v>1453000.02</v>
      </c>
      <c r="N32" s="38">
        <f t="shared" ref="N32" si="12">SUM(M32/L32*100)</f>
        <v>51.524823404255315</v>
      </c>
      <c r="O32" s="38">
        <f t="shared" ref="O32" si="13">SUM(I32,L32)</f>
        <v>2820000</v>
      </c>
      <c r="P32" s="100"/>
      <c r="Q32" s="101"/>
      <c r="R32" s="92"/>
      <c r="S32" s="59">
        <f t="shared" ref="S32" si="14">SUM(J32,M32)</f>
        <v>1453000.02</v>
      </c>
      <c r="T32" s="63">
        <f t="shared" ref="T32" si="15">SUM(S32/O32*100)</f>
        <v>51.524823404255315</v>
      </c>
    </row>
    <row r="33" spans="1:20" ht="42.6" customHeight="1">
      <c r="A33" s="7"/>
      <c r="B33" s="6"/>
      <c r="C33" s="9"/>
      <c r="D33" s="9"/>
      <c r="E33" s="6"/>
      <c r="F33" s="19" t="s">
        <v>318</v>
      </c>
      <c r="G33" s="33" t="s">
        <v>28</v>
      </c>
      <c r="H33" s="66" t="s">
        <v>120</v>
      </c>
      <c r="I33" s="38">
        <f>SUM(I34,I37)</f>
        <v>18880234.120000001</v>
      </c>
      <c r="J33" s="38">
        <f>SUM(J34,J37)</f>
        <v>18880234.120000001</v>
      </c>
      <c r="K33" s="38">
        <f t="shared" ref="K33:K50" si="16">SUM(J33/I33*100)</f>
        <v>100</v>
      </c>
      <c r="L33" s="38">
        <f>SUM(L34,L37)</f>
        <v>1893058</v>
      </c>
      <c r="M33" s="38">
        <f>SUM(M34,M37)</f>
        <v>1803749.25</v>
      </c>
      <c r="N33" s="38">
        <f t="shared" si="8"/>
        <v>95.282302496806764</v>
      </c>
      <c r="O33" s="38">
        <f t="shared" si="9"/>
        <v>20773292.120000001</v>
      </c>
      <c r="P33" s="98"/>
      <c r="Q33" s="99"/>
      <c r="R33" s="91"/>
      <c r="S33" s="59">
        <f t="shared" si="10"/>
        <v>20683983.370000001</v>
      </c>
      <c r="T33" s="63">
        <f t="shared" si="11"/>
        <v>99.570078976966698</v>
      </c>
    </row>
    <row r="34" spans="1:20" ht="24.6" customHeight="1">
      <c r="A34" s="7"/>
      <c r="B34" s="6"/>
      <c r="C34" s="9"/>
      <c r="D34" s="9"/>
      <c r="E34" s="6"/>
      <c r="F34" s="42" t="s">
        <v>179</v>
      </c>
      <c r="G34" s="33"/>
      <c r="H34" s="33" t="s">
        <v>121</v>
      </c>
      <c r="I34" s="45">
        <f>SUM(I35:I36)</f>
        <v>17781791.630000003</v>
      </c>
      <c r="J34" s="45">
        <f>SUM(J35:J36)</f>
        <v>17781791.630000003</v>
      </c>
      <c r="K34" s="45">
        <f t="shared" si="16"/>
        <v>100</v>
      </c>
      <c r="L34" s="45">
        <f>SUM(L35:L36)</f>
        <v>0</v>
      </c>
      <c r="M34" s="45">
        <v>0</v>
      </c>
      <c r="N34" s="38">
        <v>0</v>
      </c>
      <c r="O34" s="45">
        <f t="shared" si="9"/>
        <v>17781791.630000003</v>
      </c>
      <c r="P34" s="98"/>
      <c r="Q34" s="99"/>
      <c r="R34" s="91"/>
      <c r="S34" s="60">
        <f t="shared" si="10"/>
        <v>17781791.630000003</v>
      </c>
      <c r="T34" s="86">
        <f t="shared" si="11"/>
        <v>100</v>
      </c>
    </row>
    <row r="35" spans="1:20" ht="18.600000000000001" customHeight="1">
      <c r="A35" s="7"/>
      <c r="B35" s="6"/>
      <c r="C35" s="9"/>
      <c r="D35" s="9"/>
      <c r="E35" s="6"/>
      <c r="F35" s="21" t="s">
        <v>335</v>
      </c>
      <c r="G35" s="33" t="s">
        <v>28</v>
      </c>
      <c r="H35" s="33" t="s">
        <v>345</v>
      </c>
      <c r="I35" s="45">
        <v>2969290.24</v>
      </c>
      <c r="J35" s="45">
        <v>2969290.24</v>
      </c>
      <c r="K35" s="45">
        <f t="shared" si="16"/>
        <v>100</v>
      </c>
      <c r="L35" s="45">
        <v>0</v>
      </c>
      <c r="M35" s="45">
        <v>0</v>
      </c>
      <c r="N35" s="38">
        <v>0</v>
      </c>
      <c r="O35" s="45">
        <f t="shared" si="9"/>
        <v>2969290.24</v>
      </c>
      <c r="P35" s="98"/>
      <c r="Q35" s="99"/>
      <c r="R35" s="91"/>
      <c r="S35" s="60">
        <f t="shared" si="10"/>
        <v>2969290.24</v>
      </c>
      <c r="T35" s="86">
        <f t="shared" si="11"/>
        <v>100</v>
      </c>
    </row>
    <row r="36" spans="1:20" ht="25.15" customHeight="1">
      <c r="A36" s="7"/>
      <c r="B36" s="6"/>
      <c r="C36" s="9"/>
      <c r="D36" s="9"/>
      <c r="E36" s="6"/>
      <c r="F36" s="21" t="s">
        <v>50</v>
      </c>
      <c r="G36" s="33" t="s">
        <v>28</v>
      </c>
      <c r="H36" s="33" t="s">
        <v>122</v>
      </c>
      <c r="I36" s="45">
        <v>14812501.390000001</v>
      </c>
      <c r="J36" s="45">
        <v>14812501.390000001</v>
      </c>
      <c r="K36" s="45">
        <f t="shared" si="16"/>
        <v>100</v>
      </c>
      <c r="L36" s="45">
        <v>0</v>
      </c>
      <c r="M36" s="45">
        <v>0</v>
      </c>
      <c r="N36" s="38">
        <v>0</v>
      </c>
      <c r="O36" s="45">
        <f t="shared" si="9"/>
        <v>14812501.390000001</v>
      </c>
      <c r="P36" s="98"/>
      <c r="Q36" s="99"/>
      <c r="R36" s="91"/>
      <c r="S36" s="60">
        <f t="shared" si="10"/>
        <v>14812501.390000001</v>
      </c>
      <c r="T36" s="86">
        <f t="shared" si="11"/>
        <v>100</v>
      </c>
    </row>
    <row r="37" spans="1:20" ht="25.9" customHeight="1">
      <c r="A37" s="7"/>
      <c r="B37" s="6"/>
      <c r="C37" s="9"/>
      <c r="D37" s="9"/>
      <c r="E37" s="6"/>
      <c r="F37" s="43" t="s">
        <v>180</v>
      </c>
      <c r="G37" s="33" t="s">
        <v>28</v>
      </c>
      <c r="H37" s="33" t="s">
        <v>123</v>
      </c>
      <c r="I37" s="45">
        <f>SUM(I38:I39)</f>
        <v>1098442.49</v>
      </c>
      <c r="J37" s="45">
        <f>SUM(J38)</f>
        <v>1098442.49</v>
      </c>
      <c r="K37" s="45">
        <f t="shared" si="16"/>
        <v>100</v>
      </c>
      <c r="L37" s="45">
        <f>SUM(L38:L39)</f>
        <v>1893058</v>
      </c>
      <c r="M37" s="45">
        <f>SUM(M38:M39)</f>
        <v>1803749.25</v>
      </c>
      <c r="N37" s="45">
        <f>SUM(M37/L37*100)</f>
        <v>95.282302496806764</v>
      </c>
      <c r="O37" s="45">
        <f t="shared" si="9"/>
        <v>2991500.49</v>
      </c>
      <c r="P37" s="98"/>
      <c r="Q37" s="99"/>
      <c r="R37" s="91"/>
      <c r="S37" s="60">
        <f t="shared" si="10"/>
        <v>2902191.74</v>
      </c>
      <c r="T37" s="86">
        <f t="shared" si="11"/>
        <v>97.014583474128059</v>
      </c>
    </row>
    <row r="38" spans="1:20" ht="16.149999999999999" customHeight="1">
      <c r="A38" s="7"/>
      <c r="B38" s="6"/>
      <c r="C38" s="9"/>
      <c r="D38" s="9"/>
      <c r="E38" s="6"/>
      <c r="F38" s="21" t="s">
        <v>55</v>
      </c>
      <c r="G38" s="33"/>
      <c r="H38" s="33" t="s">
        <v>125</v>
      </c>
      <c r="I38" s="45">
        <v>1098442.49</v>
      </c>
      <c r="J38" s="45">
        <v>1098442.49</v>
      </c>
      <c r="K38" s="45">
        <f t="shared" si="16"/>
        <v>100</v>
      </c>
      <c r="L38" s="45">
        <v>0</v>
      </c>
      <c r="M38" s="45">
        <v>0</v>
      </c>
      <c r="N38" s="45">
        <v>0</v>
      </c>
      <c r="O38" s="45">
        <f t="shared" si="9"/>
        <v>1098442.49</v>
      </c>
      <c r="P38" s="98"/>
      <c r="Q38" s="99"/>
      <c r="R38" s="91"/>
      <c r="S38" s="60">
        <f t="shared" si="10"/>
        <v>1098442.49</v>
      </c>
      <c r="T38" s="86">
        <f t="shared" si="11"/>
        <v>100</v>
      </c>
    </row>
    <row r="39" spans="1:20" ht="26.45" customHeight="1">
      <c r="A39" s="7"/>
      <c r="B39" s="6"/>
      <c r="C39" s="9"/>
      <c r="D39" s="9"/>
      <c r="E39" s="6"/>
      <c r="F39" s="21" t="s">
        <v>251</v>
      </c>
      <c r="G39" s="33" t="s">
        <v>28</v>
      </c>
      <c r="H39" s="33" t="s">
        <v>124</v>
      </c>
      <c r="I39" s="45">
        <v>0</v>
      </c>
      <c r="J39" s="45">
        <v>0</v>
      </c>
      <c r="K39" s="45">
        <v>0</v>
      </c>
      <c r="L39" s="45">
        <v>1893058</v>
      </c>
      <c r="M39" s="45">
        <v>1803749.25</v>
      </c>
      <c r="N39" s="45">
        <f t="shared" ref="N39:N42" si="17">SUM(M39/L39*100)</f>
        <v>95.282302496806764</v>
      </c>
      <c r="O39" s="45">
        <f t="shared" si="9"/>
        <v>1893058</v>
      </c>
      <c r="P39" s="98"/>
      <c r="Q39" s="99"/>
      <c r="R39" s="91"/>
      <c r="S39" s="60">
        <f t="shared" si="10"/>
        <v>1803749.25</v>
      </c>
      <c r="T39" s="86">
        <f t="shared" si="11"/>
        <v>95.282302496806764</v>
      </c>
    </row>
    <row r="40" spans="1:20" ht="25.9" customHeight="1">
      <c r="A40" s="7"/>
      <c r="B40" s="6"/>
      <c r="C40" s="9"/>
      <c r="D40" s="9"/>
      <c r="E40" s="6"/>
      <c r="F40" s="44" t="s">
        <v>181</v>
      </c>
      <c r="G40" s="33" t="s">
        <v>28</v>
      </c>
      <c r="H40" s="37" t="s">
        <v>107</v>
      </c>
      <c r="I40" s="38">
        <f>SUM(I41)</f>
        <v>14236734</v>
      </c>
      <c r="J40" s="38">
        <f>SUM(J41)</f>
        <v>14236734</v>
      </c>
      <c r="K40" s="38">
        <f t="shared" si="16"/>
        <v>100</v>
      </c>
      <c r="L40" s="45">
        <v>0</v>
      </c>
      <c r="M40" s="45">
        <v>0</v>
      </c>
      <c r="N40" s="38">
        <v>0</v>
      </c>
      <c r="O40" s="38">
        <f t="shared" si="9"/>
        <v>14236734</v>
      </c>
      <c r="P40" s="100"/>
      <c r="Q40" s="101"/>
      <c r="R40" s="92"/>
      <c r="S40" s="59">
        <f t="shared" si="10"/>
        <v>14236734</v>
      </c>
      <c r="T40" s="86">
        <f t="shared" si="11"/>
        <v>100</v>
      </c>
    </row>
    <row r="41" spans="1:20" ht="27" customHeight="1">
      <c r="A41" s="7"/>
      <c r="B41" s="6">
        <v>980</v>
      </c>
      <c r="C41" s="9" t="s">
        <v>10</v>
      </c>
      <c r="D41" s="9"/>
      <c r="E41" s="6"/>
      <c r="F41" s="21" t="s">
        <v>50</v>
      </c>
      <c r="G41" s="33" t="s">
        <v>28</v>
      </c>
      <c r="H41" s="36" t="s">
        <v>346</v>
      </c>
      <c r="I41" s="45">
        <v>14236734</v>
      </c>
      <c r="J41" s="45">
        <v>14236734</v>
      </c>
      <c r="K41" s="45">
        <f t="shared" si="16"/>
        <v>100</v>
      </c>
      <c r="L41" s="45">
        <v>0</v>
      </c>
      <c r="M41" s="45">
        <v>0</v>
      </c>
      <c r="N41" s="38">
        <v>0</v>
      </c>
      <c r="O41" s="45">
        <f t="shared" si="9"/>
        <v>14236734</v>
      </c>
      <c r="P41" s="98"/>
      <c r="Q41" s="99"/>
      <c r="R41" s="91"/>
      <c r="S41" s="60">
        <f t="shared" si="10"/>
        <v>14236734</v>
      </c>
      <c r="T41" s="86">
        <f t="shared" si="11"/>
        <v>100</v>
      </c>
    </row>
    <row r="42" spans="1:20" ht="25.9" customHeight="1">
      <c r="A42" s="11" t="s">
        <v>12</v>
      </c>
      <c r="B42" s="9"/>
      <c r="C42" s="9"/>
      <c r="D42" s="9"/>
      <c r="E42" s="9"/>
      <c r="F42" s="20" t="s">
        <v>319</v>
      </c>
      <c r="G42" s="37" t="s">
        <v>44</v>
      </c>
      <c r="H42" s="37" t="s">
        <v>126</v>
      </c>
      <c r="I42" s="38">
        <f>SUM(I43,I46,I52,I55)</f>
        <v>2445026.2400000002</v>
      </c>
      <c r="J42" s="38">
        <f>SUM(J43,J46,J52)</f>
        <v>2445026.2400000002</v>
      </c>
      <c r="K42" s="38">
        <f t="shared" si="16"/>
        <v>100</v>
      </c>
      <c r="L42" s="38">
        <f>SUM(L43,L46,L52)</f>
        <v>2566000</v>
      </c>
      <c r="M42" s="38">
        <f>SUM(M43,M46,M52)</f>
        <v>1464985.22</v>
      </c>
      <c r="N42" s="38">
        <f t="shared" si="17"/>
        <v>57.09217537022603</v>
      </c>
      <c r="O42" s="38">
        <f t="shared" si="9"/>
        <v>5011026.24</v>
      </c>
      <c r="P42" s="100"/>
      <c r="Q42" s="101"/>
      <c r="R42" s="92"/>
      <c r="S42" s="59">
        <f t="shared" si="10"/>
        <v>3910011.46</v>
      </c>
      <c r="T42" s="63">
        <f t="shared" si="11"/>
        <v>78.028157761153523</v>
      </c>
    </row>
    <row r="43" spans="1:20" ht="15" customHeight="1">
      <c r="A43" s="11"/>
      <c r="B43" s="9"/>
      <c r="C43" s="9"/>
      <c r="D43" s="9"/>
      <c r="E43" s="9"/>
      <c r="F43" s="29" t="s">
        <v>347</v>
      </c>
      <c r="G43" s="37"/>
      <c r="H43" s="37" t="s">
        <v>127</v>
      </c>
      <c r="I43" s="38">
        <f>SUM(I44)</f>
        <v>30000</v>
      </c>
      <c r="J43" s="38">
        <f>SUM(J44)</f>
        <v>30000</v>
      </c>
      <c r="K43" s="38">
        <f t="shared" si="16"/>
        <v>100</v>
      </c>
      <c r="L43" s="38">
        <v>0</v>
      </c>
      <c r="M43" s="38">
        <v>0</v>
      </c>
      <c r="N43" s="38">
        <v>0</v>
      </c>
      <c r="O43" s="38">
        <f t="shared" si="9"/>
        <v>30000</v>
      </c>
      <c r="P43" s="98"/>
      <c r="Q43" s="99"/>
      <c r="R43" s="91"/>
      <c r="S43" s="59">
        <f t="shared" si="10"/>
        <v>30000</v>
      </c>
      <c r="T43" s="63">
        <f t="shared" si="11"/>
        <v>100</v>
      </c>
    </row>
    <row r="44" spans="1:20" ht="40.9" customHeight="1">
      <c r="A44" s="11"/>
      <c r="B44" s="9"/>
      <c r="C44" s="9"/>
      <c r="D44" s="9"/>
      <c r="E44" s="9"/>
      <c r="F44" s="40" t="s">
        <v>182</v>
      </c>
      <c r="G44" s="37"/>
      <c r="H44" s="37" t="s">
        <v>128</v>
      </c>
      <c r="I44" s="45">
        <f>SUM(I45)</f>
        <v>30000</v>
      </c>
      <c r="J44" s="45">
        <f>SUM(J45)</f>
        <v>30000</v>
      </c>
      <c r="K44" s="45">
        <f t="shared" si="16"/>
        <v>100</v>
      </c>
      <c r="L44" s="38">
        <v>0</v>
      </c>
      <c r="M44" s="38">
        <v>0</v>
      </c>
      <c r="N44" s="38">
        <v>0</v>
      </c>
      <c r="O44" s="45">
        <f t="shared" si="9"/>
        <v>30000</v>
      </c>
      <c r="P44" s="98"/>
      <c r="Q44" s="99"/>
      <c r="R44" s="91"/>
      <c r="S44" s="60">
        <f t="shared" si="10"/>
        <v>30000</v>
      </c>
      <c r="T44" s="86">
        <f t="shared" si="11"/>
        <v>100</v>
      </c>
    </row>
    <row r="45" spans="1:20" ht="27" customHeight="1">
      <c r="A45" s="11"/>
      <c r="B45" s="9"/>
      <c r="C45" s="9"/>
      <c r="D45" s="9"/>
      <c r="E45" s="9"/>
      <c r="F45" s="22" t="s">
        <v>58</v>
      </c>
      <c r="G45" s="37"/>
      <c r="H45" s="36" t="s">
        <v>183</v>
      </c>
      <c r="I45" s="45">
        <v>30000</v>
      </c>
      <c r="J45" s="45">
        <v>30000</v>
      </c>
      <c r="K45" s="45">
        <f t="shared" si="16"/>
        <v>100</v>
      </c>
      <c r="L45" s="38">
        <v>0</v>
      </c>
      <c r="M45" s="38">
        <v>0</v>
      </c>
      <c r="N45" s="38">
        <v>0</v>
      </c>
      <c r="O45" s="45">
        <f t="shared" si="9"/>
        <v>30000</v>
      </c>
      <c r="P45" s="98"/>
      <c r="Q45" s="99"/>
      <c r="R45" s="91"/>
      <c r="S45" s="60">
        <f t="shared" si="10"/>
        <v>30000</v>
      </c>
      <c r="T45" s="86">
        <f t="shared" si="11"/>
        <v>100</v>
      </c>
    </row>
    <row r="46" spans="1:20" ht="28.9" customHeight="1">
      <c r="A46" s="11"/>
      <c r="B46" s="9"/>
      <c r="C46" s="9"/>
      <c r="D46" s="9"/>
      <c r="E46" s="9"/>
      <c r="F46" s="27" t="s">
        <v>320</v>
      </c>
      <c r="G46" s="37"/>
      <c r="H46" s="37" t="s">
        <v>129</v>
      </c>
      <c r="I46" s="38">
        <f>SUM(I47,I49)</f>
        <v>2415026.2400000002</v>
      </c>
      <c r="J46" s="38">
        <f>SUM(J47,J49)</f>
        <v>2415026.2400000002</v>
      </c>
      <c r="K46" s="38">
        <f t="shared" si="16"/>
        <v>100</v>
      </c>
      <c r="L46" s="38">
        <v>0</v>
      </c>
      <c r="M46" s="38">
        <v>0</v>
      </c>
      <c r="N46" s="45">
        <v>0</v>
      </c>
      <c r="O46" s="38">
        <f t="shared" si="9"/>
        <v>2415026.2400000002</v>
      </c>
      <c r="P46" s="98"/>
      <c r="Q46" s="99"/>
      <c r="R46" s="91"/>
      <c r="S46" s="59">
        <f t="shared" si="10"/>
        <v>2415026.2400000002</v>
      </c>
      <c r="T46" s="63">
        <f t="shared" si="11"/>
        <v>100</v>
      </c>
    </row>
    <row r="47" spans="1:20" ht="15.6" customHeight="1">
      <c r="A47" s="11"/>
      <c r="B47" s="9"/>
      <c r="C47" s="9"/>
      <c r="D47" s="9"/>
      <c r="E47" s="9"/>
      <c r="F47" s="42" t="s">
        <v>188</v>
      </c>
      <c r="G47" s="37"/>
      <c r="H47" s="37" t="s">
        <v>184</v>
      </c>
      <c r="I47" s="45">
        <f>SUM(I48)</f>
        <v>2351526.2400000002</v>
      </c>
      <c r="J47" s="45">
        <f>SUM(J48)</f>
        <v>2351526.2400000002</v>
      </c>
      <c r="K47" s="45">
        <f t="shared" si="16"/>
        <v>100</v>
      </c>
      <c r="L47" s="45">
        <v>0</v>
      </c>
      <c r="M47" s="45">
        <v>0</v>
      </c>
      <c r="N47" s="38">
        <v>0</v>
      </c>
      <c r="O47" s="45">
        <f t="shared" si="9"/>
        <v>2351526.2400000002</v>
      </c>
      <c r="P47" s="98"/>
      <c r="Q47" s="99"/>
      <c r="R47" s="91"/>
      <c r="S47" s="60">
        <f t="shared" si="10"/>
        <v>2351526.2400000002</v>
      </c>
      <c r="T47" s="86">
        <f t="shared" si="11"/>
        <v>100</v>
      </c>
    </row>
    <row r="48" spans="1:20" ht="15" customHeight="1">
      <c r="A48" s="11"/>
      <c r="B48" s="9"/>
      <c r="C48" s="9"/>
      <c r="D48" s="9"/>
      <c r="E48" s="9"/>
      <c r="F48" s="23" t="s">
        <v>56</v>
      </c>
      <c r="G48" s="37"/>
      <c r="H48" s="36" t="s">
        <v>185</v>
      </c>
      <c r="I48" s="45">
        <v>2351526.2400000002</v>
      </c>
      <c r="J48" s="45">
        <v>2351526.2400000002</v>
      </c>
      <c r="K48" s="45">
        <f t="shared" si="16"/>
        <v>100</v>
      </c>
      <c r="L48" s="45">
        <v>0</v>
      </c>
      <c r="M48" s="45">
        <v>0</v>
      </c>
      <c r="N48" s="38">
        <v>0</v>
      </c>
      <c r="O48" s="45">
        <f t="shared" si="9"/>
        <v>2351526.2400000002</v>
      </c>
      <c r="P48" s="98"/>
      <c r="Q48" s="99"/>
      <c r="R48" s="91"/>
      <c r="S48" s="60">
        <f t="shared" si="10"/>
        <v>2351526.2400000002</v>
      </c>
      <c r="T48" s="86">
        <f t="shared" si="11"/>
        <v>100</v>
      </c>
    </row>
    <row r="49" spans="1:20" ht="24.6" customHeight="1">
      <c r="A49" s="11"/>
      <c r="B49" s="9"/>
      <c r="C49" s="9"/>
      <c r="D49" s="9"/>
      <c r="E49" s="9"/>
      <c r="F49" s="46" t="s">
        <v>189</v>
      </c>
      <c r="G49" s="37"/>
      <c r="H49" s="37" t="s">
        <v>186</v>
      </c>
      <c r="I49" s="38">
        <f>SUM(I50)</f>
        <v>63500</v>
      </c>
      <c r="J49" s="38">
        <f>SUM(J50)</f>
        <v>63500</v>
      </c>
      <c r="K49" s="38">
        <f t="shared" si="16"/>
        <v>100</v>
      </c>
      <c r="L49" s="45">
        <v>0</v>
      </c>
      <c r="M49" s="45">
        <v>0</v>
      </c>
      <c r="N49" s="38">
        <v>0</v>
      </c>
      <c r="O49" s="38">
        <f t="shared" si="9"/>
        <v>63500</v>
      </c>
      <c r="P49" s="98"/>
      <c r="Q49" s="99"/>
      <c r="R49" s="91"/>
      <c r="S49" s="59">
        <f t="shared" si="10"/>
        <v>63500</v>
      </c>
      <c r="T49" s="86">
        <f t="shared" si="11"/>
        <v>100</v>
      </c>
    </row>
    <row r="50" spans="1:20" ht="15" customHeight="1">
      <c r="A50" s="11"/>
      <c r="B50" s="9"/>
      <c r="C50" s="9"/>
      <c r="D50" s="9"/>
      <c r="E50" s="9"/>
      <c r="F50" s="22" t="s">
        <v>81</v>
      </c>
      <c r="G50" s="37"/>
      <c r="H50" s="36" t="s">
        <v>187</v>
      </c>
      <c r="I50" s="45">
        <v>63500</v>
      </c>
      <c r="J50" s="45">
        <v>63500</v>
      </c>
      <c r="K50" s="45">
        <f t="shared" si="16"/>
        <v>100</v>
      </c>
      <c r="L50" s="45">
        <v>0</v>
      </c>
      <c r="M50" s="45">
        <v>0</v>
      </c>
      <c r="N50" s="38">
        <v>0</v>
      </c>
      <c r="O50" s="45">
        <f t="shared" si="9"/>
        <v>63500</v>
      </c>
      <c r="P50" s="98"/>
      <c r="Q50" s="99"/>
      <c r="R50" s="91"/>
      <c r="S50" s="60">
        <f t="shared" si="10"/>
        <v>63500</v>
      </c>
      <c r="T50" s="86">
        <f t="shared" si="11"/>
        <v>100</v>
      </c>
    </row>
    <row r="51" spans="1:20" ht="27" hidden="1" customHeight="1">
      <c r="A51" s="11"/>
      <c r="B51" s="9"/>
      <c r="C51" s="9"/>
      <c r="D51" s="9"/>
      <c r="E51" s="9"/>
      <c r="F51" s="5" t="s">
        <v>78</v>
      </c>
      <c r="G51" s="36" t="s">
        <v>29</v>
      </c>
      <c r="H51" s="36" t="s">
        <v>77</v>
      </c>
      <c r="I51" s="45">
        <v>0</v>
      </c>
      <c r="J51" s="45"/>
      <c r="K51" s="45"/>
      <c r="L51" s="38">
        <v>0</v>
      </c>
      <c r="M51" s="38"/>
      <c r="N51" s="38"/>
      <c r="O51" s="45">
        <f t="shared" ref="O51" si="18">SUM(I51:L51)</f>
        <v>0</v>
      </c>
      <c r="P51" s="98"/>
      <c r="Q51" s="99"/>
      <c r="R51" s="91"/>
      <c r="S51" s="87"/>
      <c r="T51" s="85"/>
    </row>
    <row r="52" spans="1:20" ht="60.75">
      <c r="A52" s="10"/>
      <c r="B52" s="9"/>
      <c r="C52" s="9"/>
      <c r="D52" s="9"/>
      <c r="E52" s="9"/>
      <c r="F52" s="30" t="s">
        <v>252</v>
      </c>
      <c r="G52" s="37" t="s">
        <v>44</v>
      </c>
      <c r="H52" s="37" t="s">
        <v>130</v>
      </c>
      <c r="I52" s="59">
        <f>SUM(I54)</f>
        <v>0</v>
      </c>
      <c r="J52" s="59">
        <v>0</v>
      </c>
      <c r="K52" s="45">
        <v>0</v>
      </c>
      <c r="L52" s="59">
        <f>SUM(L54)</f>
        <v>2566000</v>
      </c>
      <c r="M52" s="59">
        <f>SUM(M54)</f>
        <v>1464985.22</v>
      </c>
      <c r="N52" s="38">
        <f>SUM(M52/L52*100)</f>
        <v>57.09217537022603</v>
      </c>
      <c r="O52" s="38">
        <f>SUM(I52,L52)</f>
        <v>2566000</v>
      </c>
      <c r="P52" s="102"/>
      <c r="Q52" s="92"/>
      <c r="R52" s="92"/>
      <c r="S52" s="59">
        <f>SUM(J52,M52)</f>
        <v>1464985.22</v>
      </c>
      <c r="T52" s="86">
        <f>SUM(S52/O52*100)</f>
        <v>57.09217537022603</v>
      </c>
    </row>
    <row r="53" spans="1:20" ht="30" hidden="1">
      <c r="A53" s="10"/>
      <c r="B53" s="9"/>
      <c r="C53" s="9"/>
      <c r="D53" s="9"/>
      <c r="E53" s="9"/>
      <c r="F53" s="5" t="s">
        <v>96</v>
      </c>
      <c r="G53" s="36" t="s">
        <v>28</v>
      </c>
      <c r="H53" s="36" t="s">
        <v>57</v>
      </c>
      <c r="I53" s="60">
        <f>SUM(I54)</f>
        <v>0</v>
      </c>
      <c r="J53" s="60"/>
      <c r="K53" s="60"/>
      <c r="L53" s="60">
        <f>SUM(L54)</f>
        <v>2566000</v>
      </c>
      <c r="M53" s="60"/>
      <c r="N53" s="60"/>
      <c r="O53" s="45">
        <f>SUM(I53:L53)</f>
        <v>2566000</v>
      </c>
      <c r="P53" s="87"/>
      <c r="Q53" s="91"/>
      <c r="R53" s="91"/>
      <c r="S53" s="87"/>
      <c r="T53" s="85"/>
    </row>
    <row r="54" spans="1:20" ht="36" customHeight="1">
      <c r="A54" s="10"/>
      <c r="B54" s="9"/>
      <c r="C54" s="9"/>
      <c r="D54" s="9"/>
      <c r="E54" s="9"/>
      <c r="F54" s="22" t="s">
        <v>59</v>
      </c>
      <c r="G54" s="36" t="s">
        <v>28</v>
      </c>
      <c r="H54" s="36" t="s">
        <v>131</v>
      </c>
      <c r="I54" s="60">
        <v>0</v>
      </c>
      <c r="J54" s="60">
        <v>0</v>
      </c>
      <c r="K54" s="45">
        <v>0</v>
      </c>
      <c r="L54" s="60">
        <v>2566000</v>
      </c>
      <c r="M54" s="60">
        <v>1464985.22</v>
      </c>
      <c r="N54" s="45">
        <f>SUM(M54/L54*100)</f>
        <v>57.09217537022603</v>
      </c>
      <c r="O54" s="45">
        <f>SUM(I54,L54)</f>
        <v>2566000</v>
      </c>
      <c r="P54" s="87"/>
      <c r="Q54" s="91"/>
      <c r="R54" s="91"/>
      <c r="S54" s="60">
        <f>SUM(J54,M54)</f>
        <v>1464985.22</v>
      </c>
      <c r="T54" s="86">
        <f>SUM(S54/O54*100)</f>
        <v>57.09217537022603</v>
      </c>
    </row>
    <row r="55" spans="1:20" ht="28.9" hidden="1" customHeight="1">
      <c r="A55" s="10"/>
      <c r="B55" s="9"/>
      <c r="C55" s="9"/>
      <c r="D55" s="9"/>
      <c r="E55" s="9"/>
      <c r="F55" s="30" t="s">
        <v>348</v>
      </c>
      <c r="G55" s="36"/>
      <c r="H55" s="37" t="s">
        <v>350</v>
      </c>
      <c r="I55" s="59">
        <f>SUM(I56)</f>
        <v>0</v>
      </c>
      <c r="J55" s="60">
        <v>0</v>
      </c>
      <c r="K55" s="45">
        <v>0</v>
      </c>
      <c r="L55" s="60">
        <v>0</v>
      </c>
      <c r="M55" s="60">
        <v>0</v>
      </c>
      <c r="N55" s="45">
        <v>0</v>
      </c>
      <c r="O55" s="38">
        <f>SUM(I55,L55)</f>
        <v>0</v>
      </c>
      <c r="P55" s="87"/>
      <c r="Q55" s="91"/>
      <c r="R55" s="91"/>
      <c r="S55" s="60">
        <f>SUM(J55,M55)</f>
        <v>0</v>
      </c>
      <c r="T55" s="86" t="e">
        <f t="shared" ref="T55:T56" si="19">SUM(S55/O55*100)</f>
        <v>#DIV/0!</v>
      </c>
    </row>
    <row r="56" spans="1:20" hidden="1">
      <c r="A56" s="10"/>
      <c r="B56" s="9"/>
      <c r="C56" s="9"/>
      <c r="D56" s="9"/>
      <c r="E56" s="9"/>
      <c r="F56" s="22" t="s">
        <v>351</v>
      </c>
      <c r="G56" s="36"/>
      <c r="H56" s="36" t="s">
        <v>349</v>
      </c>
      <c r="I56" s="60">
        <v>0</v>
      </c>
      <c r="J56" s="60">
        <v>0</v>
      </c>
      <c r="K56" s="45">
        <v>0</v>
      </c>
      <c r="L56" s="60">
        <v>0</v>
      </c>
      <c r="M56" s="60">
        <v>0</v>
      </c>
      <c r="N56" s="45">
        <v>0</v>
      </c>
      <c r="O56" s="45">
        <f>SUM(I56,L56)</f>
        <v>0</v>
      </c>
      <c r="P56" s="87"/>
      <c r="Q56" s="91"/>
      <c r="R56" s="91"/>
      <c r="S56" s="60">
        <f>SUM(J56,M56)</f>
        <v>0</v>
      </c>
      <c r="T56" s="86" t="e">
        <f t="shared" si="19"/>
        <v>#DIV/0!</v>
      </c>
    </row>
    <row r="57" spans="1:20" ht="29.25">
      <c r="A57" s="11" t="s">
        <v>13</v>
      </c>
      <c r="B57" s="9"/>
      <c r="C57" s="9"/>
      <c r="D57" s="9"/>
      <c r="E57" s="9"/>
      <c r="F57" s="20" t="s">
        <v>321</v>
      </c>
      <c r="G57" s="37" t="s">
        <v>44</v>
      </c>
      <c r="H57" s="37" t="s">
        <v>132</v>
      </c>
      <c r="I57" s="59">
        <f>SUM(I58,I70,I76,I83)</f>
        <v>30319374.929999996</v>
      </c>
      <c r="J57" s="59">
        <f>SUM(J58,J70,J76,J83)</f>
        <v>29382348.169999994</v>
      </c>
      <c r="K57" s="38">
        <f>SUM(J57/I57*100)</f>
        <v>96.909478634822236</v>
      </c>
      <c r="L57" s="59">
        <f>SUM(L58,L70,L76,L83)</f>
        <v>7388859.4900000002</v>
      </c>
      <c r="M57" s="59">
        <f>SUM(M58,M70,M76,M83)</f>
        <v>7388859.4900000002</v>
      </c>
      <c r="N57" s="38">
        <f t="shared" ref="N57" si="20">SUM(M57/L57*100)</f>
        <v>100</v>
      </c>
      <c r="O57" s="59">
        <f>SUM(O58,O70,O76,O83)</f>
        <v>37708234.420000002</v>
      </c>
      <c r="P57" s="87"/>
      <c r="Q57" s="91"/>
      <c r="R57" s="91"/>
      <c r="S57" s="59">
        <f>SUM(J57,M57)</f>
        <v>36771207.659999996</v>
      </c>
      <c r="T57" s="63">
        <f>SUM(S57/O57*100)</f>
        <v>97.515060637516839</v>
      </c>
    </row>
    <row r="58" spans="1:20" ht="27.6" customHeight="1">
      <c r="A58" s="11"/>
      <c r="B58" s="9"/>
      <c r="C58" s="9"/>
      <c r="D58" s="9"/>
      <c r="E58" s="9"/>
      <c r="F58" s="29" t="s">
        <v>322</v>
      </c>
      <c r="G58" s="36" t="s">
        <v>29</v>
      </c>
      <c r="H58" s="37" t="s">
        <v>133</v>
      </c>
      <c r="I58" s="59">
        <f>SUM(I60)</f>
        <v>20939403.849999998</v>
      </c>
      <c r="J58" s="59">
        <f>SUM(J60)</f>
        <v>20153822.929999996</v>
      </c>
      <c r="K58" s="45">
        <f>SUM(J58/I58*100)</f>
        <v>96.248312866844103</v>
      </c>
      <c r="L58" s="60">
        <f>SUM(L59:L64)</f>
        <v>7242763.3100000005</v>
      </c>
      <c r="M58" s="60">
        <f>SUM(M59:M64)</f>
        <v>7242763.3100000005</v>
      </c>
      <c r="N58" s="45">
        <f t="shared" ref="N58" si="21">SUM(M58/L58*100)</f>
        <v>100</v>
      </c>
      <c r="O58" s="38">
        <f>SUM(I58,L58)</f>
        <v>28182167.159999996</v>
      </c>
      <c r="P58" s="87"/>
      <c r="Q58" s="91"/>
      <c r="R58" s="91"/>
      <c r="S58" s="59">
        <f>SUM(J58,M58)</f>
        <v>27396586.239999995</v>
      </c>
      <c r="T58" s="63">
        <f>SUM(S58/O58*100)</f>
        <v>97.212489318014534</v>
      </c>
    </row>
    <row r="59" spans="1:20" ht="49.9" hidden="1" customHeight="1">
      <c r="A59" s="11"/>
      <c r="B59" s="9"/>
      <c r="C59" s="9"/>
      <c r="D59" s="9"/>
      <c r="E59" s="9"/>
      <c r="F59" s="35" t="s">
        <v>104</v>
      </c>
      <c r="G59" s="36" t="s">
        <v>29</v>
      </c>
      <c r="H59" s="36" t="s">
        <v>103</v>
      </c>
      <c r="I59" s="60">
        <v>0</v>
      </c>
      <c r="J59" s="60"/>
      <c r="K59" s="60"/>
      <c r="L59" s="60">
        <v>0</v>
      </c>
      <c r="M59" s="60"/>
      <c r="N59" s="60"/>
      <c r="O59" s="45">
        <f>SUM(I59:L59)</f>
        <v>0</v>
      </c>
      <c r="P59" s="87"/>
      <c r="Q59" s="91"/>
      <c r="R59" s="91"/>
      <c r="S59" s="87"/>
      <c r="T59" s="85"/>
    </row>
    <row r="60" spans="1:20" ht="28.15" customHeight="1">
      <c r="A60" s="11"/>
      <c r="B60" s="9"/>
      <c r="C60" s="9"/>
      <c r="D60" s="9"/>
      <c r="E60" s="9"/>
      <c r="F60" s="40" t="s">
        <v>190</v>
      </c>
      <c r="G60" s="36"/>
      <c r="H60" s="36" t="s">
        <v>134</v>
      </c>
      <c r="I60" s="59">
        <f>SUM(I61:I69)</f>
        <v>20939403.849999998</v>
      </c>
      <c r="J60" s="59">
        <f>SUM(J61:J69)</f>
        <v>20153822.929999996</v>
      </c>
      <c r="K60" s="45">
        <f t="shared" ref="K60:K75" si="22">SUM(J60/I60*100)</f>
        <v>96.248312866844103</v>
      </c>
      <c r="L60" s="59">
        <f>SUM(L61:L69)</f>
        <v>7242763.3100000005</v>
      </c>
      <c r="M60" s="59">
        <f>SUM(M61:M69)</f>
        <v>7242763.3100000005</v>
      </c>
      <c r="N60" s="45">
        <f t="shared" ref="N60" si="23">SUM(M60/L60*100)</f>
        <v>100</v>
      </c>
      <c r="O60" s="59">
        <f>SUM(O61:O69)</f>
        <v>28182167.16</v>
      </c>
      <c r="P60" s="87"/>
      <c r="Q60" s="91"/>
      <c r="R60" s="91"/>
      <c r="S60" s="59">
        <f>SUM(S61:S69)</f>
        <v>27396586.239999998</v>
      </c>
      <c r="T60" s="63">
        <f t="shared" ref="T60:T75" si="24">SUM(S60/O60*100)</f>
        <v>97.212489318014534</v>
      </c>
    </row>
    <row r="61" spans="1:20" ht="15.6" customHeight="1">
      <c r="A61" s="11"/>
      <c r="B61" s="9"/>
      <c r="C61" s="9"/>
      <c r="D61" s="9"/>
      <c r="E61" s="9"/>
      <c r="F61" s="21" t="s">
        <v>74</v>
      </c>
      <c r="G61" s="36" t="s">
        <v>29</v>
      </c>
      <c r="H61" s="36" t="s">
        <v>136</v>
      </c>
      <c r="I61" s="60">
        <v>230000</v>
      </c>
      <c r="J61" s="60">
        <v>230000</v>
      </c>
      <c r="K61" s="45">
        <f t="shared" si="22"/>
        <v>100</v>
      </c>
      <c r="L61" s="60"/>
      <c r="M61" s="60"/>
      <c r="N61" s="38"/>
      <c r="O61" s="45">
        <f t="shared" ref="O61:O62" si="25">SUM(I61,L61)</f>
        <v>230000</v>
      </c>
      <c r="P61" s="87"/>
      <c r="Q61" s="91"/>
      <c r="R61" s="91"/>
      <c r="S61" s="60">
        <f t="shared" ref="S61:S75" si="26">SUM(J61,M61)</f>
        <v>230000</v>
      </c>
      <c r="T61" s="86">
        <f t="shared" si="24"/>
        <v>100</v>
      </c>
    </row>
    <row r="62" spans="1:20" ht="15.6" customHeight="1">
      <c r="A62" s="11"/>
      <c r="B62" s="9"/>
      <c r="C62" s="9"/>
      <c r="D62" s="9"/>
      <c r="E62" s="9"/>
      <c r="F62" s="21" t="s">
        <v>335</v>
      </c>
      <c r="G62" s="36"/>
      <c r="H62" s="36" t="s">
        <v>352</v>
      </c>
      <c r="I62" s="60">
        <v>3302854.32</v>
      </c>
      <c r="J62" s="60">
        <v>3302854.32</v>
      </c>
      <c r="K62" s="45">
        <f t="shared" si="22"/>
        <v>100</v>
      </c>
      <c r="L62" s="60"/>
      <c r="M62" s="60"/>
      <c r="N62" s="38"/>
      <c r="O62" s="45">
        <f t="shared" si="25"/>
        <v>3302854.32</v>
      </c>
      <c r="P62" s="87"/>
      <c r="Q62" s="91"/>
      <c r="R62" s="91"/>
      <c r="S62" s="60">
        <f t="shared" si="26"/>
        <v>3302854.32</v>
      </c>
      <c r="T62" s="86">
        <f t="shared" si="24"/>
        <v>100</v>
      </c>
    </row>
    <row r="63" spans="1:20" ht="24" hidden="1" customHeight="1">
      <c r="A63" s="11"/>
      <c r="B63" s="9"/>
      <c r="C63" s="9"/>
      <c r="D63" s="9"/>
      <c r="E63" s="9"/>
      <c r="F63" s="21" t="s">
        <v>353</v>
      </c>
      <c r="G63" s="36"/>
      <c r="H63" s="36" t="s">
        <v>354</v>
      </c>
      <c r="I63" s="60">
        <v>0</v>
      </c>
      <c r="J63" s="60">
        <v>0</v>
      </c>
      <c r="K63" s="45" t="e">
        <f t="shared" si="22"/>
        <v>#DIV/0!</v>
      </c>
      <c r="L63" s="60">
        <v>0</v>
      </c>
      <c r="M63" s="60">
        <v>0</v>
      </c>
      <c r="N63" s="38">
        <v>0</v>
      </c>
      <c r="O63" s="45">
        <f>SUM(I63,L63)</f>
        <v>0</v>
      </c>
      <c r="P63" s="87"/>
      <c r="Q63" s="91"/>
      <c r="R63" s="91"/>
      <c r="S63" s="60">
        <f t="shared" si="26"/>
        <v>0</v>
      </c>
      <c r="T63" s="86" t="e">
        <f t="shared" si="24"/>
        <v>#DIV/0!</v>
      </c>
    </row>
    <row r="64" spans="1:20" ht="25.9" customHeight="1">
      <c r="A64" s="11"/>
      <c r="B64" s="9"/>
      <c r="C64" s="9"/>
      <c r="D64" s="9"/>
      <c r="E64" s="9"/>
      <c r="F64" s="21" t="s">
        <v>50</v>
      </c>
      <c r="G64" s="36" t="s">
        <v>29</v>
      </c>
      <c r="H64" s="36" t="s">
        <v>135</v>
      </c>
      <c r="I64" s="60">
        <v>17334121.91</v>
      </c>
      <c r="J64" s="60">
        <v>16548540.99</v>
      </c>
      <c r="K64" s="45">
        <f t="shared" si="22"/>
        <v>95.46800856669411</v>
      </c>
      <c r="L64" s="60">
        <v>0</v>
      </c>
      <c r="M64" s="60">
        <v>0</v>
      </c>
      <c r="N64" s="38">
        <v>0</v>
      </c>
      <c r="O64" s="45">
        <f t="shared" ref="O64:O75" si="27">SUM(I64,L64)</f>
        <v>17334121.91</v>
      </c>
      <c r="P64" s="87"/>
      <c r="Q64" s="91"/>
      <c r="R64" s="91"/>
      <c r="S64" s="60">
        <f t="shared" si="26"/>
        <v>16548540.99</v>
      </c>
      <c r="T64" s="86">
        <f t="shared" si="24"/>
        <v>95.46800856669411</v>
      </c>
    </row>
    <row r="65" spans="1:20" ht="27" hidden="1" customHeight="1">
      <c r="A65" s="11"/>
      <c r="B65" s="9"/>
      <c r="C65" s="9"/>
      <c r="D65" s="9"/>
      <c r="E65" s="9"/>
      <c r="F65" s="21" t="s">
        <v>287</v>
      </c>
      <c r="G65" s="36"/>
      <c r="H65" s="36" t="s">
        <v>288</v>
      </c>
      <c r="I65" s="60">
        <v>0</v>
      </c>
      <c r="J65" s="60">
        <v>0</v>
      </c>
      <c r="K65" s="45"/>
      <c r="L65" s="60"/>
      <c r="M65" s="60"/>
      <c r="N65" s="45"/>
      <c r="O65" s="45">
        <f t="shared" si="27"/>
        <v>0</v>
      </c>
      <c r="P65" s="87"/>
      <c r="Q65" s="91"/>
      <c r="R65" s="91"/>
      <c r="S65" s="60">
        <f t="shared" si="26"/>
        <v>0</v>
      </c>
      <c r="T65" s="86" t="e">
        <f t="shared" si="24"/>
        <v>#DIV/0!</v>
      </c>
    </row>
    <row r="66" spans="1:20" ht="16.149999999999999" hidden="1" customHeight="1">
      <c r="A66" s="11"/>
      <c r="B66" s="9"/>
      <c r="C66" s="9"/>
      <c r="D66" s="9"/>
      <c r="E66" s="9"/>
      <c r="F66" s="21" t="s">
        <v>289</v>
      </c>
      <c r="G66" s="36"/>
      <c r="H66" s="36" t="s">
        <v>290</v>
      </c>
      <c r="I66" s="60">
        <v>0</v>
      </c>
      <c r="J66" s="60">
        <v>0</v>
      </c>
      <c r="K66" s="45"/>
      <c r="L66" s="60"/>
      <c r="M66" s="60"/>
      <c r="N66" s="45"/>
      <c r="O66" s="45">
        <f t="shared" si="27"/>
        <v>0</v>
      </c>
      <c r="P66" s="87"/>
      <c r="Q66" s="91"/>
      <c r="R66" s="91"/>
      <c r="S66" s="60">
        <f t="shared" si="26"/>
        <v>0</v>
      </c>
      <c r="T66" s="86" t="e">
        <f t="shared" si="24"/>
        <v>#DIV/0!</v>
      </c>
    </row>
    <row r="67" spans="1:20" ht="40.9" customHeight="1">
      <c r="A67" s="11"/>
      <c r="B67" s="9"/>
      <c r="C67" s="9"/>
      <c r="D67" s="9"/>
      <c r="E67" s="9"/>
      <c r="F67" s="21" t="s">
        <v>452</v>
      </c>
      <c r="G67" s="36"/>
      <c r="H67" s="36" t="s">
        <v>468</v>
      </c>
      <c r="I67" s="60">
        <v>961.4</v>
      </c>
      <c r="J67" s="60">
        <v>961.4</v>
      </c>
      <c r="K67" s="45">
        <v>0</v>
      </c>
      <c r="L67" s="60">
        <v>4758950.45</v>
      </c>
      <c r="M67" s="60">
        <v>4758950.45</v>
      </c>
      <c r="N67" s="45">
        <f t="shared" ref="N67:N68" si="28">SUM(M67/L67*100)</f>
        <v>100</v>
      </c>
      <c r="O67" s="45">
        <f t="shared" si="27"/>
        <v>4759911.8500000006</v>
      </c>
      <c r="P67" s="87"/>
      <c r="Q67" s="91"/>
      <c r="R67" s="91"/>
      <c r="S67" s="60">
        <f t="shared" si="26"/>
        <v>4759911.8500000006</v>
      </c>
      <c r="T67" s="86">
        <f t="shared" si="24"/>
        <v>100</v>
      </c>
    </row>
    <row r="68" spans="1:20" ht="25.9" customHeight="1">
      <c r="A68" s="11"/>
      <c r="B68" s="9"/>
      <c r="C68" s="9"/>
      <c r="D68" s="9"/>
      <c r="E68" s="9"/>
      <c r="F68" s="21" t="s">
        <v>453</v>
      </c>
      <c r="G68" s="36"/>
      <c r="H68" s="36" t="s">
        <v>454</v>
      </c>
      <c r="I68" s="60">
        <v>0</v>
      </c>
      <c r="J68" s="60">
        <v>0</v>
      </c>
      <c r="K68" s="45">
        <v>0</v>
      </c>
      <c r="L68" s="60">
        <v>2483812.86</v>
      </c>
      <c r="M68" s="60">
        <v>2483812.86</v>
      </c>
      <c r="N68" s="45">
        <f t="shared" si="28"/>
        <v>100</v>
      </c>
      <c r="O68" s="45">
        <f t="shared" si="27"/>
        <v>2483812.86</v>
      </c>
      <c r="P68" s="87"/>
      <c r="Q68" s="91"/>
      <c r="R68" s="91"/>
      <c r="S68" s="60">
        <f t="shared" si="26"/>
        <v>2483812.86</v>
      </c>
      <c r="T68" s="86">
        <f t="shared" si="24"/>
        <v>100</v>
      </c>
    </row>
    <row r="69" spans="1:20" ht="15.6" customHeight="1">
      <c r="A69" s="11"/>
      <c r="B69" s="9"/>
      <c r="C69" s="9"/>
      <c r="D69" s="9"/>
      <c r="E69" s="9"/>
      <c r="F69" s="21" t="s">
        <v>455</v>
      </c>
      <c r="G69" s="36"/>
      <c r="H69" s="36" t="s">
        <v>469</v>
      </c>
      <c r="I69" s="60">
        <v>71466.22</v>
      </c>
      <c r="J69" s="60">
        <v>71466.22</v>
      </c>
      <c r="K69" s="45">
        <f t="shared" si="22"/>
        <v>100</v>
      </c>
      <c r="L69" s="60">
        <v>0</v>
      </c>
      <c r="M69" s="60">
        <v>0</v>
      </c>
      <c r="N69" s="45">
        <v>0</v>
      </c>
      <c r="O69" s="45">
        <f t="shared" si="27"/>
        <v>71466.22</v>
      </c>
      <c r="P69" s="87"/>
      <c r="Q69" s="91"/>
      <c r="R69" s="91"/>
      <c r="S69" s="60">
        <f t="shared" si="26"/>
        <v>71466.22</v>
      </c>
      <c r="T69" s="86">
        <f t="shared" si="24"/>
        <v>100</v>
      </c>
    </row>
    <row r="70" spans="1:20" ht="40.9" customHeight="1">
      <c r="A70" s="7" t="s">
        <v>14</v>
      </c>
      <c r="B70" s="9" t="s">
        <v>29</v>
      </c>
      <c r="C70" s="9" t="s">
        <v>31</v>
      </c>
      <c r="D70" s="9"/>
      <c r="E70" s="9"/>
      <c r="F70" s="4" t="s">
        <v>323</v>
      </c>
      <c r="G70" s="36" t="s">
        <v>44</v>
      </c>
      <c r="H70" s="37" t="s">
        <v>137</v>
      </c>
      <c r="I70" s="59">
        <f>SUM(I71)</f>
        <v>5755492.3499999996</v>
      </c>
      <c r="J70" s="59">
        <f>SUM(J71)</f>
        <v>5609547.1399999997</v>
      </c>
      <c r="K70" s="38">
        <f t="shared" si="22"/>
        <v>97.464244566322805</v>
      </c>
      <c r="L70" s="59">
        <f>SUM(L71:L75)</f>
        <v>146096.18</v>
      </c>
      <c r="M70" s="59">
        <f>SUM(M71:M75)</f>
        <v>146096.18</v>
      </c>
      <c r="N70" s="38">
        <f>SUM(M70/L70*100)</f>
        <v>100</v>
      </c>
      <c r="O70" s="38">
        <f t="shared" si="27"/>
        <v>5901588.5299999993</v>
      </c>
      <c r="P70" s="102"/>
      <c r="Q70" s="92"/>
      <c r="R70" s="92"/>
      <c r="S70" s="59">
        <f t="shared" si="26"/>
        <v>5755643.3199999994</v>
      </c>
      <c r="T70" s="63">
        <f t="shared" si="24"/>
        <v>97.527018204368105</v>
      </c>
    </row>
    <row r="71" spans="1:20" ht="15" customHeight="1">
      <c r="A71" s="7"/>
      <c r="B71" s="9"/>
      <c r="C71" s="9"/>
      <c r="D71" s="9"/>
      <c r="E71" s="9"/>
      <c r="F71" s="47" t="s">
        <v>191</v>
      </c>
      <c r="G71" s="36"/>
      <c r="H71" s="36" t="s">
        <v>138</v>
      </c>
      <c r="I71" s="60">
        <f>SUM(I72:I75)</f>
        <v>5755492.3499999996</v>
      </c>
      <c r="J71" s="60">
        <f>SUM(J72:J75)</f>
        <v>5609547.1399999997</v>
      </c>
      <c r="K71" s="45">
        <f t="shared" si="22"/>
        <v>97.464244566322805</v>
      </c>
      <c r="L71" s="60">
        <v>0</v>
      </c>
      <c r="M71" s="60">
        <v>0</v>
      </c>
      <c r="N71" s="38">
        <v>0</v>
      </c>
      <c r="O71" s="45">
        <f t="shared" si="27"/>
        <v>5755492.3499999996</v>
      </c>
      <c r="P71" s="87"/>
      <c r="Q71" s="91"/>
      <c r="R71" s="91"/>
      <c r="S71" s="60">
        <f t="shared" si="26"/>
        <v>5609547.1399999997</v>
      </c>
      <c r="T71" s="86">
        <f t="shared" si="24"/>
        <v>97.464244566322805</v>
      </c>
    </row>
    <row r="72" spans="1:20" ht="24" customHeight="1">
      <c r="A72" s="7"/>
      <c r="B72" s="9"/>
      <c r="C72" s="9"/>
      <c r="D72" s="9"/>
      <c r="E72" s="9"/>
      <c r="F72" s="21" t="s">
        <v>75</v>
      </c>
      <c r="G72" s="36" t="s">
        <v>29</v>
      </c>
      <c r="H72" s="36" t="s">
        <v>140</v>
      </c>
      <c r="I72" s="60">
        <v>25000</v>
      </c>
      <c r="J72" s="60">
        <v>25000</v>
      </c>
      <c r="K72" s="45">
        <f t="shared" si="22"/>
        <v>100</v>
      </c>
      <c r="L72" s="60"/>
      <c r="M72" s="60"/>
      <c r="N72" s="38"/>
      <c r="O72" s="45">
        <f t="shared" si="27"/>
        <v>25000</v>
      </c>
      <c r="P72" s="87"/>
      <c r="Q72" s="91"/>
      <c r="R72" s="91"/>
      <c r="S72" s="60">
        <f t="shared" si="26"/>
        <v>25000</v>
      </c>
      <c r="T72" s="86">
        <f t="shared" si="24"/>
        <v>100</v>
      </c>
    </row>
    <row r="73" spans="1:20" ht="24.6" customHeight="1">
      <c r="A73" s="7"/>
      <c r="B73" s="9"/>
      <c r="C73" s="9"/>
      <c r="D73" s="9"/>
      <c r="E73" s="9"/>
      <c r="F73" s="21" t="s">
        <v>50</v>
      </c>
      <c r="G73" s="36" t="s">
        <v>29</v>
      </c>
      <c r="H73" s="36" t="s">
        <v>139</v>
      </c>
      <c r="I73" s="60">
        <v>5729016.6299999999</v>
      </c>
      <c r="J73" s="60">
        <v>5583071.4199999999</v>
      </c>
      <c r="K73" s="45">
        <f t="shared" si="22"/>
        <v>97.452525984376479</v>
      </c>
      <c r="L73" s="60">
        <v>0</v>
      </c>
      <c r="M73" s="60">
        <v>0</v>
      </c>
      <c r="N73" s="38">
        <v>0</v>
      </c>
      <c r="O73" s="45">
        <f t="shared" si="27"/>
        <v>5729016.6299999999</v>
      </c>
      <c r="P73" s="87"/>
      <c r="Q73" s="91"/>
      <c r="R73" s="91"/>
      <c r="S73" s="60">
        <f t="shared" si="26"/>
        <v>5583071.4199999999</v>
      </c>
      <c r="T73" s="86">
        <f t="shared" si="24"/>
        <v>97.452525984376479</v>
      </c>
    </row>
    <row r="74" spans="1:20" ht="40.15" customHeight="1">
      <c r="A74" s="7"/>
      <c r="B74" s="9"/>
      <c r="C74" s="9"/>
      <c r="D74" s="9"/>
      <c r="E74" s="9"/>
      <c r="F74" s="21" t="s">
        <v>355</v>
      </c>
      <c r="G74" s="36" t="s">
        <v>29</v>
      </c>
      <c r="H74" s="36" t="s">
        <v>356</v>
      </c>
      <c r="I74" s="60">
        <v>0</v>
      </c>
      <c r="J74" s="60">
        <v>0</v>
      </c>
      <c r="K74" s="45">
        <v>0</v>
      </c>
      <c r="L74" s="60">
        <v>146096.18</v>
      </c>
      <c r="M74" s="60">
        <v>146096.18</v>
      </c>
      <c r="N74" s="45">
        <f>SUM(M74/L74*100)</f>
        <v>100</v>
      </c>
      <c r="O74" s="45">
        <f t="shared" si="27"/>
        <v>146096.18</v>
      </c>
      <c r="P74" s="87"/>
      <c r="Q74" s="91"/>
      <c r="R74" s="91"/>
      <c r="S74" s="60">
        <f t="shared" si="26"/>
        <v>146096.18</v>
      </c>
      <c r="T74" s="86">
        <f t="shared" si="24"/>
        <v>100</v>
      </c>
    </row>
    <row r="75" spans="1:20" ht="28.15" customHeight="1">
      <c r="A75" s="7"/>
      <c r="B75" s="9"/>
      <c r="C75" s="9"/>
      <c r="D75" s="9"/>
      <c r="E75" s="9"/>
      <c r="F75" s="31" t="s">
        <v>466</v>
      </c>
      <c r="G75" s="36" t="s">
        <v>29</v>
      </c>
      <c r="H75" s="36" t="s">
        <v>263</v>
      </c>
      <c r="I75" s="60">
        <v>1475.72</v>
      </c>
      <c r="J75" s="60">
        <v>1475.72</v>
      </c>
      <c r="K75" s="45">
        <f t="shared" si="22"/>
        <v>100</v>
      </c>
      <c r="L75" s="60">
        <v>0</v>
      </c>
      <c r="M75" s="60">
        <v>0</v>
      </c>
      <c r="N75" s="45">
        <v>0</v>
      </c>
      <c r="O75" s="45">
        <f t="shared" si="27"/>
        <v>1475.72</v>
      </c>
      <c r="P75" s="87"/>
      <c r="Q75" s="91"/>
      <c r="R75" s="91"/>
      <c r="S75" s="60">
        <f t="shared" si="26"/>
        <v>1475.72</v>
      </c>
      <c r="T75" s="87">
        <f t="shared" si="24"/>
        <v>100</v>
      </c>
    </row>
    <row r="76" spans="1:20" ht="43.5">
      <c r="A76" s="7"/>
      <c r="B76" s="9"/>
      <c r="C76" s="9" t="s">
        <v>37</v>
      </c>
      <c r="D76" s="9"/>
      <c r="E76" s="9"/>
      <c r="F76" s="4" t="s">
        <v>324</v>
      </c>
      <c r="G76" s="36" t="s">
        <v>29</v>
      </c>
      <c r="H76" s="37" t="s">
        <v>141</v>
      </c>
      <c r="I76" s="59">
        <f>SUM(I78,I80)</f>
        <v>94865.59</v>
      </c>
      <c r="J76" s="59">
        <f>SUM(J77,J80)</f>
        <v>94865.59</v>
      </c>
      <c r="K76" s="38">
        <f>SUM(J76/I76*100)</f>
        <v>100</v>
      </c>
      <c r="L76" s="60">
        <v>0</v>
      </c>
      <c r="M76" s="60">
        <v>0</v>
      </c>
      <c r="N76" s="38">
        <v>0</v>
      </c>
      <c r="O76" s="38">
        <f>SUM(I76,L76)</f>
        <v>94865.59</v>
      </c>
      <c r="P76" s="102"/>
      <c r="Q76" s="92"/>
      <c r="R76" s="92"/>
      <c r="S76" s="59">
        <f>SUM(J76,M76)</f>
        <v>94865.59</v>
      </c>
      <c r="T76" s="63">
        <f>SUM(S76/O76*100)</f>
        <v>100</v>
      </c>
    </row>
    <row r="77" spans="1:20" ht="27">
      <c r="A77" s="7"/>
      <c r="B77" s="9"/>
      <c r="C77" s="9"/>
      <c r="D77" s="9"/>
      <c r="E77" s="9"/>
      <c r="F77" s="47" t="s">
        <v>192</v>
      </c>
      <c r="G77" s="36"/>
      <c r="H77" s="36" t="s">
        <v>142</v>
      </c>
      <c r="I77" s="60">
        <f>SUM(I78)</f>
        <v>12832</v>
      </c>
      <c r="J77" s="60">
        <f>SUM(J78)</f>
        <v>12832</v>
      </c>
      <c r="K77" s="45">
        <f>SUM(J77/I77*100)</f>
        <v>100</v>
      </c>
      <c r="L77" s="60">
        <v>0</v>
      </c>
      <c r="M77" s="60">
        <v>0</v>
      </c>
      <c r="N77" s="38">
        <v>0</v>
      </c>
      <c r="O77" s="45">
        <f>SUM(I77,L77)</f>
        <v>12832</v>
      </c>
      <c r="P77" s="87"/>
      <c r="Q77" s="91"/>
      <c r="R77" s="91"/>
      <c r="S77" s="60">
        <f>SUM(J77,M77)</f>
        <v>12832</v>
      </c>
      <c r="T77" s="86">
        <f>SUM(S77/O77*100)</f>
        <v>100</v>
      </c>
    </row>
    <row r="78" spans="1:20" ht="16.149999999999999" customHeight="1">
      <c r="A78" s="7" t="s">
        <v>15</v>
      </c>
      <c r="B78" s="9">
        <v>982</v>
      </c>
      <c r="C78" s="9" t="s">
        <v>37</v>
      </c>
      <c r="D78" s="9"/>
      <c r="E78" s="9"/>
      <c r="F78" s="21" t="s">
        <v>76</v>
      </c>
      <c r="G78" s="36" t="s">
        <v>29</v>
      </c>
      <c r="H78" s="36" t="s">
        <v>143</v>
      </c>
      <c r="I78" s="60">
        <v>12832</v>
      </c>
      <c r="J78" s="60">
        <v>12832</v>
      </c>
      <c r="K78" s="45">
        <f>SUM(J78/I78*100)</f>
        <v>100</v>
      </c>
      <c r="L78" s="60">
        <v>0</v>
      </c>
      <c r="M78" s="60">
        <v>0</v>
      </c>
      <c r="N78" s="38">
        <v>0</v>
      </c>
      <c r="O78" s="45">
        <f>SUM(I78,L78)</f>
        <v>12832</v>
      </c>
      <c r="P78" s="87"/>
      <c r="Q78" s="91"/>
      <c r="R78" s="91"/>
      <c r="S78" s="60">
        <f>SUM(J78,M78)</f>
        <v>12832</v>
      </c>
      <c r="T78" s="86">
        <f>SUM(S78/O78*100)</f>
        <v>100</v>
      </c>
    </row>
    <row r="79" spans="1:20" hidden="1">
      <c r="A79" s="7"/>
      <c r="B79" s="9" t="s">
        <v>29</v>
      </c>
      <c r="C79" s="9" t="s">
        <v>37</v>
      </c>
      <c r="D79" s="9"/>
      <c r="E79" s="9"/>
      <c r="F79" s="5" t="s">
        <v>38</v>
      </c>
      <c r="G79" s="37" t="s">
        <v>44</v>
      </c>
      <c r="H79" s="37" t="s">
        <v>45</v>
      </c>
      <c r="I79" s="60">
        <v>0</v>
      </c>
      <c r="J79" s="60"/>
      <c r="K79" s="60"/>
      <c r="L79" s="60">
        <v>390</v>
      </c>
      <c r="M79" s="60"/>
      <c r="N79" s="60"/>
      <c r="O79" s="45">
        <f t="shared" ref="O79:O202" si="29">SUM(I79:L79)</f>
        <v>390</v>
      </c>
      <c r="P79" s="87"/>
      <c r="Q79" s="91"/>
      <c r="R79" s="91"/>
      <c r="S79" s="87"/>
      <c r="T79" s="85"/>
    </row>
    <row r="80" spans="1:20" ht="27">
      <c r="A80" s="7"/>
      <c r="B80" s="9"/>
      <c r="C80" s="9"/>
      <c r="D80" s="9"/>
      <c r="E80" s="9"/>
      <c r="F80" s="47" t="s">
        <v>194</v>
      </c>
      <c r="G80" s="37"/>
      <c r="H80" s="36" t="s">
        <v>195</v>
      </c>
      <c r="I80" s="60">
        <f>SUM(I81:I82)</f>
        <v>82033.59</v>
      </c>
      <c r="J80" s="60">
        <f>SUM(J81)</f>
        <v>82033.59</v>
      </c>
      <c r="K80" s="45">
        <f>SUM(J80/I80*100)</f>
        <v>100</v>
      </c>
      <c r="L80" s="60">
        <v>0</v>
      </c>
      <c r="M80" s="60">
        <v>0</v>
      </c>
      <c r="N80" s="38">
        <v>0</v>
      </c>
      <c r="O80" s="45">
        <f>SUM(I80,L80)</f>
        <v>82033.59</v>
      </c>
      <c r="P80" s="87"/>
      <c r="Q80" s="91"/>
      <c r="R80" s="91"/>
      <c r="S80" s="60">
        <f>SUM(J80,M80)</f>
        <v>82033.59</v>
      </c>
      <c r="T80" s="86">
        <f>SUM(S80/O80*100)</f>
        <v>100</v>
      </c>
    </row>
    <row r="81" spans="1:20" ht="13.15" customHeight="1">
      <c r="A81" s="7"/>
      <c r="B81" s="9"/>
      <c r="C81" s="9"/>
      <c r="D81" s="9"/>
      <c r="E81" s="9"/>
      <c r="F81" s="31" t="s">
        <v>248</v>
      </c>
      <c r="G81" s="37"/>
      <c r="H81" s="36" t="s">
        <v>196</v>
      </c>
      <c r="I81" s="60">
        <v>82033.59</v>
      </c>
      <c r="J81" s="60">
        <v>82033.59</v>
      </c>
      <c r="K81" s="45">
        <f>SUM(J81/I81*100)</f>
        <v>100</v>
      </c>
      <c r="L81" s="60">
        <v>0</v>
      </c>
      <c r="M81" s="60">
        <v>0</v>
      </c>
      <c r="N81" s="38">
        <v>0</v>
      </c>
      <c r="O81" s="45">
        <f>SUM(I81,L81)</f>
        <v>82033.59</v>
      </c>
      <c r="P81" s="87"/>
      <c r="Q81" s="91"/>
      <c r="R81" s="91"/>
      <c r="S81" s="60">
        <f>SUM(J81,M81)</f>
        <v>82033.59</v>
      </c>
      <c r="T81" s="86">
        <f>SUM(S81/O81*100)</f>
        <v>100</v>
      </c>
    </row>
    <row r="82" spans="1:20" ht="24.75" hidden="1">
      <c r="A82" s="7"/>
      <c r="B82" s="9"/>
      <c r="C82" s="9"/>
      <c r="D82" s="9"/>
      <c r="E82" s="9"/>
      <c r="F82" s="31" t="s">
        <v>357</v>
      </c>
      <c r="G82" s="37"/>
      <c r="H82" s="36" t="s">
        <v>358</v>
      </c>
      <c r="I82" s="60">
        <v>0</v>
      </c>
      <c r="J82" s="60"/>
      <c r="K82" s="45"/>
      <c r="L82" s="60"/>
      <c r="M82" s="60"/>
      <c r="N82" s="38"/>
      <c r="O82" s="45">
        <f>SUM(I82,L82)</f>
        <v>0</v>
      </c>
      <c r="P82" s="87"/>
      <c r="Q82" s="91"/>
      <c r="R82" s="91"/>
      <c r="S82" s="60">
        <f>SUM(J82,M82)</f>
        <v>0</v>
      </c>
      <c r="T82" s="86" t="e">
        <f>SUM(S82/O82*100)</f>
        <v>#DIV/0!</v>
      </c>
    </row>
    <row r="83" spans="1:20" ht="29.25">
      <c r="A83" s="7"/>
      <c r="B83" s="9"/>
      <c r="C83" s="9"/>
      <c r="D83" s="9"/>
      <c r="E83" s="9"/>
      <c r="F83" s="4" t="s">
        <v>193</v>
      </c>
      <c r="G83" s="36" t="s">
        <v>29</v>
      </c>
      <c r="H83" s="37" t="s">
        <v>132</v>
      </c>
      <c r="I83" s="59">
        <f>SUM(I84)</f>
        <v>3529613.14</v>
      </c>
      <c r="J83" s="59">
        <f>SUM(J84)</f>
        <v>3524112.51</v>
      </c>
      <c r="K83" s="45">
        <f>SUM(J83/I83*100)</f>
        <v>99.844157708456393</v>
      </c>
      <c r="L83" s="60">
        <v>0</v>
      </c>
      <c r="M83" s="60">
        <v>0</v>
      </c>
      <c r="N83" s="38">
        <v>0</v>
      </c>
      <c r="O83" s="38">
        <f>SUM(I83,L83)</f>
        <v>3529613.14</v>
      </c>
      <c r="P83" s="87"/>
      <c r="Q83" s="91"/>
      <c r="R83" s="91"/>
      <c r="S83" s="59">
        <f>SUM(J83,M83)</f>
        <v>3524112.51</v>
      </c>
      <c r="T83" s="63">
        <f>SUM(S83/O83*100)</f>
        <v>99.844157708456393</v>
      </c>
    </row>
    <row r="84" spans="1:20" ht="24.75">
      <c r="A84" s="7"/>
      <c r="B84" s="9"/>
      <c r="C84" s="9"/>
      <c r="D84" s="9"/>
      <c r="E84" s="9"/>
      <c r="F84" s="21" t="s">
        <v>50</v>
      </c>
      <c r="G84" s="36" t="s">
        <v>29</v>
      </c>
      <c r="H84" s="36" t="s">
        <v>470</v>
      </c>
      <c r="I84" s="60">
        <v>3529613.14</v>
      </c>
      <c r="J84" s="60">
        <v>3524112.51</v>
      </c>
      <c r="K84" s="45">
        <f>SUM(J84/I84*100)</f>
        <v>99.844157708456393</v>
      </c>
      <c r="L84" s="60">
        <v>0</v>
      </c>
      <c r="M84" s="60">
        <v>0</v>
      </c>
      <c r="N84" s="38">
        <v>0</v>
      </c>
      <c r="O84" s="45">
        <f>SUM(I84,L84)</f>
        <v>3529613.14</v>
      </c>
      <c r="P84" s="87"/>
      <c r="Q84" s="91"/>
      <c r="R84" s="91"/>
      <c r="S84" s="60">
        <f>SUM(J84,M84)</f>
        <v>3524112.51</v>
      </c>
      <c r="T84" s="86">
        <f>SUM(S84/O84*100)</f>
        <v>99.844157708456393</v>
      </c>
    </row>
    <row r="85" spans="1:20" ht="30" hidden="1">
      <c r="A85" s="7"/>
      <c r="B85" s="9"/>
      <c r="C85" s="9"/>
      <c r="D85" s="9"/>
      <c r="E85" s="9"/>
      <c r="F85" s="24" t="s">
        <v>91</v>
      </c>
      <c r="G85" s="36" t="s">
        <v>29</v>
      </c>
      <c r="H85" s="36" t="s">
        <v>90</v>
      </c>
      <c r="I85" s="60">
        <f>SUM(I86:I87)</f>
        <v>0</v>
      </c>
      <c r="J85" s="60"/>
      <c r="K85" s="60"/>
      <c r="L85" s="60"/>
      <c r="M85" s="60"/>
      <c r="N85" s="60"/>
      <c r="O85" s="45"/>
      <c r="P85" s="87"/>
      <c r="Q85" s="91"/>
      <c r="R85" s="91"/>
      <c r="S85" s="87"/>
      <c r="T85" s="85"/>
    </row>
    <row r="86" spans="1:20" hidden="1">
      <c r="A86" s="7"/>
      <c r="B86" s="9"/>
      <c r="C86" s="9"/>
      <c r="D86" s="9"/>
      <c r="E86" s="9"/>
      <c r="F86" s="21" t="s">
        <v>69</v>
      </c>
      <c r="G86" s="36" t="s">
        <v>29</v>
      </c>
      <c r="H86" s="36" t="s">
        <v>92</v>
      </c>
      <c r="I86" s="60">
        <v>0</v>
      </c>
      <c r="J86" s="60"/>
      <c r="K86" s="60"/>
      <c r="L86" s="60"/>
      <c r="M86" s="60"/>
      <c r="N86" s="60"/>
      <c r="O86" s="45"/>
      <c r="P86" s="87"/>
      <c r="Q86" s="91"/>
      <c r="R86" s="91"/>
      <c r="S86" s="87"/>
      <c r="T86" s="85"/>
    </row>
    <row r="87" spans="1:20" hidden="1">
      <c r="A87" s="7"/>
      <c r="B87" s="9"/>
      <c r="C87" s="9"/>
      <c r="D87" s="9"/>
      <c r="E87" s="9"/>
      <c r="F87" s="21" t="s">
        <v>70</v>
      </c>
      <c r="G87" s="36" t="s">
        <v>29</v>
      </c>
      <c r="H87" s="36" t="s">
        <v>93</v>
      </c>
      <c r="I87" s="60">
        <v>0</v>
      </c>
      <c r="J87" s="60"/>
      <c r="K87" s="60"/>
      <c r="L87" s="60"/>
      <c r="M87" s="60"/>
      <c r="N87" s="60"/>
      <c r="O87" s="45"/>
      <c r="P87" s="87"/>
      <c r="Q87" s="91"/>
      <c r="R87" s="91"/>
      <c r="S87" s="87"/>
      <c r="T87" s="85"/>
    </row>
    <row r="88" spans="1:20" ht="43.5">
      <c r="A88" s="11" t="s">
        <v>16</v>
      </c>
      <c r="B88" s="9"/>
      <c r="C88" s="9"/>
      <c r="D88" s="9"/>
      <c r="E88" s="9"/>
      <c r="F88" s="20" t="s">
        <v>325</v>
      </c>
      <c r="G88" s="37" t="s">
        <v>44</v>
      </c>
      <c r="H88" s="37" t="s">
        <v>144</v>
      </c>
      <c r="I88" s="59">
        <f>SUM(I93+I95+I97+I101+I103+I105+I107)</f>
        <v>5513676.79</v>
      </c>
      <c r="J88" s="59">
        <f>SUM(J93+J95+J97+J101+J103+J105+J107)</f>
        <v>5486677.2999999998</v>
      </c>
      <c r="K88" s="38">
        <f>SUM(J88/I88*100)</f>
        <v>99.510317869031269</v>
      </c>
      <c r="L88" s="59">
        <f>SUM(L93+L95+L97+L101+L103+L105+L107)</f>
        <v>16945440</v>
      </c>
      <c r="M88" s="59">
        <f>SUM(M93+M95+M97+M101+M103+M105+M107)</f>
        <v>7352086.9100000001</v>
      </c>
      <c r="N88" s="38">
        <f t="shared" ref="N88" si="30">SUM(M88/L88*100)</f>
        <v>43.386816217224222</v>
      </c>
      <c r="O88" s="59">
        <f>SUM(O93+O95+O97+O101+O103+O105+O107)</f>
        <v>22459116.789999999</v>
      </c>
      <c r="P88" s="102"/>
      <c r="Q88" s="92"/>
      <c r="R88" s="92"/>
      <c r="S88" s="59">
        <f>SUM(S93+S95+S97+S101+S103+S105+S107)</f>
        <v>12838764.209999999</v>
      </c>
      <c r="T88" s="63">
        <f>SUM(S88/O88*100)</f>
        <v>57.165044957228709</v>
      </c>
    </row>
    <row r="89" spans="1:20" hidden="1">
      <c r="A89" s="11"/>
      <c r="B89" s="9"/>
      <c r="C89" s="9"/>
      <c r="D89" s="9"/>
      <c r="E89" s="9"/>
      <c r="F89" s="15" t="s">
        <v>41</v>
      </c>
      <c r="G89" s="37" t="s">
        <v>33</v>
      </c>
      <c r="H89" s="37" t="s">
        <v>73</v>
      </c>
      <c r="I89" s="59">
        <f>SUM(I90)</f>
        <v>0</v>
      </c>
      <c r="J89" s="59"/>
      <c r="K89" s="59"/>
      <c r="L89" s="59"/>
      <c r="M89" s="59"/>
      <c r="N89" s="59"/>
      <c r="O89" s="38">
        <f>SUM(O90)</f>
        <v>335</v>
      </c>
      <c r="P89" s="87"/>
      <c r="Q89" s="91"/>
      <c r="R89" s="91"/>
      <c r="S89" s="87"/>
      <c r="T89" s="85"/>
    </row>
    <row r="90" spans="1:20" ht="26.25" hidden="1">
      <c r="A90" s="11"/>
      <c r="B90" s="9"/>
      <c r="C90" s="9"/>
      <c r="D90" s="9"/>
      <c r="E90" s="9"/>
      <c r="F90" s="26" t="s">
        <v>79</v>
      </c>
      <c r="G90" s="37" t="s">
        <v>33</v>
      </c>
      <c r="H90" s="36" t="s">
        <v>80</v>
      </c>
      <c r="I90" s="60">
        <v>0</v>
      </c>
      <c r="J90" s="60"/>
      <c r="K90" s="60"/>
      <c r="L90" s="59"/>
      <c r="M90" s="59"/>
      <c r="N90" s="59"/>
      <c r="O90" s="45">
        <v>335</v>
      </c>
      <c r="P90" s="87"/>
      <c r="Q90" s="91"/>
      <c r="R90" s="91"/>
      <c r="S90" s="87"/>
      <c r="T90" s="85"/>
    </row>
    <row r="91" spans="1:20" ht="36.6" hidden="1" customHeight="1">
      <c r="A91" s="7"/>
      <c r="B91" s="9"/>
      <c r="C91" s="9"/>
      <c r="D91" s="9"/>
      <c r="E91" s="9"/>
      <c r="F91" s="21" t="s">
        <v>85</v>
      </c>
      <c r="G91" s="36" t="s">
        <v>29</v>
      </c>
      <c r="H91" s="36" t="s">
        <v>87</v>
      </c>
      <c r="I91" s="60">
        <v>0</v>
      </c>
      <c r="J91" s="60"/>
      <c r="K91" s="60"/>
      <c r="L91" s="60"/>
      <c r="M91" s="60"/>
      <c r="N91" s="60"/>
      <c r="O91" s="45"/>
      <c r="P91" s="87"/>
      <c r="Q91" s="91"/>
      <c r="R91" s="91"/>
      <c r="S91" s="87"/>
      <c r="T91" s="85"/>
    </row>
    <row r="92" spans="1:20" ht="50.45" hidden="1" customHeight="1">
      <c r="A92" s="7"/>
      <c r="B92" s="9"/>
      <c r="C92" s="9"/>
      <c r="D92" s="9"/>
      <c r="E92" s="9"/>
      <c r="F92" s="21" t="s">
        <v>86</v>
      </c>
      <c r="G92" s="36" t="s">
        <v>29</v>
      </c>
      <c r="H92" s="36" t="s">
        <v>88</v>
      </c>
      <c r="I92" s="60">
        <v>0</v>
      </c>
      <c r="J92" s="60"/>
      <c r="K92" s="60"/>
      <c r="L92" s="60"/>
      <c r="M92" s="60"/>
      <c r="N92" s="60"/>
      <c r="O92" s="45"/>
      <c r="P92" s="87"/>
      <c r="Q92" s="91"/>
      <c r="R92" s="91"/>
      <c r="S92" s="87"/>
      <c r="T92" s="85"/>
    </row>
    <row r="93" spans="1:20" ht="15" customHeight="1">
      <c r="A93" s="7"/>
      <c r="B93" s="9"/>
      <c r="C93" s="9"/>
      <c r="D93" s="9"/>
      <c r="E93" s="9"/>
      <c r="F93" s="34" t="s">
        <v>197</v>
      </c>
      <c r="G93" s="36"/>
      <c r="H93" s="36" t="s">
        <v>360</v>
      </c>
      <c r="I93" s="60">
        <f>SUM(I94)</f>
        <v>556462.34</v>
      </c>
      <c r="J93" s="60">
        <f>SUM(J94)</f>
        <v>556462.34</v>
      </c>
      <c r="K93" s="45">
        <f t="shared" ref="K93:K112" si="31">SUM(J93/I93*100)</f>
        <v>100</v>
      </c>
      <c r="L93" s="60">
        <v>0</v>
      </c>
      <c r="M93" s="60">
        <v>0</v>
      </c>
      <c r="N93" s="38">
        <v>0</v>
      </c>
      <c r="O93" s="45">
        <f>SUM(I93,L93)</f>
        <v>556462.34</v>
      </c>
      <c r="P93" s="87"/>
      <c r="Q93" s="91"/>
      <c r="R93" s="91"/>
      <c r="S93" s="60">
        <f t="shared" ref="S93:S110" si="32">SUM(J93,M93)</f>
        <v>556462.34</v>
      </c>
      <c r="T93" s="86">
        <f t="shared" ref="T93:T110" si="33">SUM(S93/O93*100)</f>
        <v>100</v>
      </c>
    </row>
    <row r="94" spans="1:20">
      <c r="A94" s="7"/>
      <c r="B94" s="9"/>
      <c r="C94" s="9"/>
      <c r="D94" s="9"/>
      <c r="E94" s="9"/>
      <c r="F94" s="32" t="s">
        <v>98</v>
      </c>
      <c r="G94" s="36" t="s">
        <v>33</v>
      </c>
      <c r="H94" s="36" t="s">
        <v>359</v>
      </c>
      <c r="I94" s="60">
        <v>556462.34</v>
      </c>
      <c r="J94" s="60">
        <v>556462.34</v>
      </c>
      <c r="K94" s="45">
        <f t="shared" si="31"/>
        <v>100</v>
      </c>
      <c r="L94" s="60">
        <v>0</v>
      </c>
      <c r="M94" s="60">
        <v>0</v>
      </c>
      <c r="N94" s="38">
        <v>0</v>
      </c>
      <c r="O94" s="45">
        <f>SUM(I94,L94)</f>
        <v>556462.34</v>
      </c>
      <c r="P94" s="87"/>
      <c r="Q94" s="91"/>
      <c r="R94" s="91"/>
      <c r="S94" s="60">
        <f t="shared" si="32"/>
        <v>556462.34</v>
      </c>
      <c r="T94" s="86">
        <f t="shared" si="33"/>
        <v>100</v>
      </c>
    </row>
    <row r="95" spans="1:20" ht="26.25">
      <c r="A95" s="7"/>
      <c r="B95" s="9"/>
      <c r="C95" s="9"/>
      <c r="D95" s="9"/>
      <c r="E95" s="9"/>
      <c r="F95" s="34" t="s">
        <v>198</v>
      </c>
      <c r="G95" s="36"/>
      <c r="H95" s="36" t="s">
        <v>361</v>
      </c>
      <c r="I95" s="60">
        <f>SUM(I96)</f>
        <v>442313</v>
      </c>
      <c r="J95" s="60">
        <f>SUM(J96)</f>
        <v>442303.41</v>
      </c>
      <c r="K95" s="45">
        <f t="shared" si="31"/>
        <v>99.997831852104724</v>
      </c>
      <c r="L95" s="60">
        <v>0</v>
      </c>
      <c r="M95" s="60">
        <v>0</v>
      </c>
      <c r="N95" s="38">
        <v>0</v>
      </c>
      <c r="O95" s="45">
        <f>SUM(O96)</f>
        <v>442313</v>
      </c>
      <c r="P95" s="87"/>
      <c r="Q95" s="91"/>
      <c r="R95" s="91"/>
      <c r="S95" s="60">
        <f t="shared" si="32"/>
        <v>442303.41</v>
      </c>
      <c r="T95" s="86">
        <f t="shared" si="33"/>
        <v>99.997831852104724</v>
      </c>
    </row>
    <row r="96" spans="1:20">
      <c r="A96" s="7"/>
      <c r="B96" s="9"/>
      <c r="C96" s="9"/>
      <c r="D96" s="9"/>
      <c r="E96" s="9"/>
      <c r="F96" s="32" t="s">
        <v>99</v>
      </c>
      <c r="G96" s="36" t="s">
        <v>33</v>
      </c>
      <c r="H96" s="36" t="s">
        <v>362</v>
      </c>
      <c r="I96" s="60">
        <v>442313</v>
      </c>
      <c r="J96" s="60">
        <v>442303.41</v>
      </c>
      <c r="K96" s="45">
        <f t="shared" si="31"/>
        <v>99.997831852104724</v>
      </c>
      <c r="L96" s="60">
        <v>0</v>
      </c>
      <c r="M96" s="60">
        <v>0</v>
      </c>
      <c r="N96" s="38">
        <v>0</v>
      </c>
      <c r="O96" s="45">
        <f t="shared" ref="O96:O104" si="34">SUM(I96,L96)</f>
        <v>442313</v>
      </c>
      <c r="P96" s="87"/>
      <c r="Q96" s="91"/>
      <c r="R96" s="91"/>
      <c r="S96" s="60">
        <f>SUM(J96,M96)</f>
        <v>442303.41</v>
      </c>
      <c r="T96" s="86">
        <f t="shared" si="33"/>
        <v>99.997831852104724</v>
      </c>
    </row>
    <row r="97" spans="1:20" ht="26.25">
      <c r="A97" s="7"/>
      <c r="B97" s="9"/>
      <c r="C97" s="9"/>
      <c r="D97" s="9"/>
      <c r="E97" s="9"/>
      <c r="F97" s="34" t="s">
        <v>249</v>
      </c>
      <c r="G97" s="36"/>
      <c r="H97" s="36" t="s">
        <v>364</v>
      </c>
      <c r="I97" s="60">
        <f>SUM(I98:I100)</f>
        <v>3870237.33</v>
      </c>
      <c r="J97" s="60">
        <f>SUM(J98:J100)</f>
        <v>3843247.43</v>
      </c>
      <c r="K97" s="45">
        <f t="shared" si="31"/>
        <v>99.302629329969278</v>
      </c>
      <c r="L97" s="60">
        <f>SUM(L98:L100)</f>
        <v>9855440</v>
      </c>
      <c r="M97" s="60">
        <f>SUM(M98:M100)</f>
        <v>7183440</v>
      </c>
      <c r="N97" s="45">
        <f t="shared" ref="N97" si="35">SUM(M97/L97*100)</f>
        <v>72.888069939038743</v>
      </c>
      <c r="O97" s="60">
        <f>SUM(O98:O100)</f>
        <v>13725677.33</v>
      </c>
      <c r="P97" s="87"/>
      <c r="Q97" s="91"/>
      <c r="R97" s="91"/>
      <c r="S97" s="60">
        <f>SUM(S98:S100)</f>
        <v>11026687.43</v>
      </c>
      <c r="T97" s="86">
        <f t="shared" si="33"/>
        <v>80.336198825679375</v>
      </c>
    </row>
    <row r="98" spans="1:20">
      <c r="A98" s="7"/>
      <c r="B98" s="9"/>
      <c r="C98" s="9"/>
      <c r="D98" s="9"/>
      <c r="E98" s="9"/>
      <c r="F98" s="32" t="s">
        <v>102</v>
      </c>
      <c r="G98" s="36" t="s">
        <v>33</v>
      </c>
      <c r="H98" s="36" t="s">
        <v>363</v>
      </c>
      <c r="I98" s="60">
        <v>3770687.43</v>
      </c>
      <c r="J98" s="60">
        <v>3770687.43</v>
      </c>
      <c r="K98" s="45">
        <f t="shared" si="31"/>
        <v>100</v>
      </c>
      <c r="L98" s="60">
        <v>0</v>
      </c>
      <c r="M98" s="60">
        <v>0</v>
      </c>
      <c r="N98" s="38">
        <v>0</v>
      </c>
      <c r="O98" s="45">
        <f t="shared" si="34"/>
        <v>3770687.43</v>
      </c>
      <c r="P98" s="87"/>
      <c r="Q98" s="91"/>
      <c r="R98" s="91"/>
      <c r="S98" s="60">
        <f t="shared" si="32"/>
        <v>3770687.43</v>
      </c>
      <c r="T98" s="86">
        <f t="shared" si="33"/>
        <v>100</v>
      </c>
    </row>
    <row r="99" spans="1:20" ht="26.25">
      <c r="A99" s="7"/>
      <c r="B99" s="9"/>
      <c r="C99" s="9"/>
      <c r="D99" s="9"/>
      <c r="E99" s="9"/>
      <c r="F99" s="32" t="s">
        <v>471</v>
      </c>
      <c r="G99" s="36"/>
      <c r="H99" s="36" t="s">
        <v>365</v>
      </c>
      <c r="I99" s="60">
        <v>0</v>
      </c>
      <c r="J99" s="60">
        <v>0</v>
      </c>
      <c r="K99" s="45">
        <v>0</v>
      </c>
      <c r="L99" s="60">
        <v>9855440</v>
      </c>
      <c r="M99" s="60">
        <v>7183440</v>
      </c>
      <c r="N99" s="45">
        <f t="shared" ref="N99" si="36">SUM(M99/L99*100)</f>
        <v>72.888069939038743</v>
      </c>
      <c r="O99" s="45">
        <f t="shared" si="34"/>
        <v>9855440</v>
      </c>
      <c r="P99" s="87"/>
      <c r="Q99" s="91"/>
      <c r="R99" s="91"/>
      <c r="S99" s="60">
        <f t="shared" si="32"/>
        <v>7183440</v>
      </c>
      <c r="T99" s="86">
        <f t="shared" si="33"/>
        <v>72.888069939038743</v>
      </c>
    </row>
    <row r="100" spans="1:20" ht="26.25">
      <c r="A100" s="7"/>
      <c r="B100" s="9"/>
      <c r="C100" s="9"/>
      <c r="D100" s="9"/>
      <c r="E100" s="9"/>
      <c r="F100" s="32" t="s">
        <v>471</v>
      </c>
      <c r="G100" s="36"/>
      <c r="H100" s="36" t="s">
        <v>472</v>
      </c>
      <c r="I100" s="60">
        <v>99549.9</v>
      </c>
      <c r="J100" s="60">
        <v>72560</v>
      </c>
      <c r="K100" s="45">
        <f t="shared" si="31"/>
        <v>72.888069199466813</v>
      </c>
      <c r="L100" s="60"/>
      <c r="M100" s="60"/>
      <c r="N100" s="45"/>
      <c r="O100" s="45">
        <f t="shared" ref="O100" si="37">SUM(I100,L100)</f>
        <v>99549.9</v>
      </c>
      <c r="P100" s="87"/>
      <c r="Q100" s="91"/>
      <c r="R100" s="91"/>
      <c r="S100" s="60">
        <f t="shared" ref="S100" si="38">SUM(J100,M100)</f>
        <v>72560</v>
      </c>
      <c r="T100" s="86">
        <f t="shared" ref="T100" si="39">SUM(S100/O100*100)</f>
        <v>72.888069199466813</v>
      </c>
    </row>
    <row r="101" spans="1:20" ht="28.15" customHeight="1">
      <c r="A101" s="7"/>
      <c r="B101" s="9"/>
      <c r="C101" s="9"/>
      <c r="D101" s="9"/>
      <c r="E101" s="9"/>
      <c r="F101" s="34" t="s">
        <v>305</v>
      </c>
      <c r="G101" s="36"/>
      <c r="H101" s="36" t="s">
        <v>366</v>
      </c>
      <c r="I101" s="60">
        <f>SUM(I102)</f>
        <v>526190.5</v>
      </c>
      <c r="J101" s="60">
        <f>SUM(J102:J103)</f>
        <v>526190.5</v>
      </c>
      <c r="K101" s="45">
        <f t="shared" si="31"/>
        <v>100</v>
      </c>
      <c r="L101" s="60">
        <f>SUM(L103:L104)</f>
        <v>0</v>
      </c>
      <c r="M101" s="60">
        <f>SUM(M103:M104)</f>
        <v>0</v>
      </c>
      <c r="N101" s="45">
        <v>0</v>
      </c>
      <c r="O101" s="45">
        <f t="shared" si="34"/>
        <v>526190.5</v>
      </c>
      <c r="P101" s="87"/>
      <c r="Q101" s="91"/>
      <c r="R101" s="91"/>
      <c r="S101" s="60">
        <f t="shared" si="32"/>
        <v>526190.5</v>
      </c>
      <c r="T101" s="86">
        <f t="shared" si="33"/>
        <v>100</v>
      </c>
    </row>
    <row r="102" spans="1:20" ht="25.9" customHeight="1">
      <c r="A102" s="7"/>
      <c r="B102" s="9"/>
      <c r="C102" s="9"/>
      <c r="D102" s="9"/>
      <c r="E102" s="9"/>
      <c r="F102" s="32" t="s">
        <v>368</v>
      </c>
      <c r="G102" s="36"/>
      <c r="H102" s="36" t="s">
        <v>367</v>
      </c>
      <c r="I102" s="60">
        <v>526190.5</v>
      </c>
      <c r="J102" s="60">
        <v>526190.5</v>
      </c>
      <c r="K102" s="45">
        <f t="shared" si="31"/>
        <v>100</v>
      </c>
      <c r="L102" s="60"/>
      <c r="M102" s="60"/>
      <c r="N102" s="45">
        <v>0</v>
      </c>
      <c r="O102" s="45">
        <f t="shared" si="34"/>
        <v>526190.5</v>
      </c>
      <c r="P102" s="87"/>
      <c r="Q102" s="91"/>
      <c r="R102" s="91"/>
      <c r="S102" s="60">
        <f t="shared" ref="S102" si="40">SUM(J102,M102)</f>
        <v>526190.5</v>
      </c>
      <c r="T102" s="86">
        <f t="shared" ref="T102" si="41">SUM(S102/O102*100)</f>
        <v>100</v>
      </c>
    </row>
    <row r="103" spans="1:20" hidden="1">
      <c r="A103" s="7"/>
      <c r="B103" s="9"/>
      <c r="C103" s="9"/>
      <c r="D103" s="9"/>
      <c r="E103" s="9"/>
      <c r="F103" s="34" t="s">
        <v>369</v>
      </c>
      <c r="G103" s="36"/>
      <c r="H103" s="36" t="s">
        <v>370</v>
      </c>
      <c r="I103" s="60">
        <f>SUM(I104)</f>
        <v>0</v>
      </c>
      <c r="J103" s="60">
        <v>0</v>
      </c>
      <c r="K103" s="45" t="e">
        <f t="shared" si="31"/>
        <v>#DIV/0!</v>
      </c>
      <c r="L103" s="60">
        <v>0</v>
      </c>
      <c r="M103" s="60">
        <v>0</v>
      </c>
      <c r="N103" s="38">
        <v>0</v>
      </c>
      <c r="O103" s="45">
        <f t="shared" si="34"/>
        <v>0</v>
      </c>
      <c r="P103" s="87"/>
      <c r="Q103" s="91"/>
      <c r="R103" s="91"/>
      <c r="S103" s="60">
        <f t="shared" si="32"/>
        <v>0</v>
      </c>
      <c r="T103" s="86" t="e">
        <f t="shared" si="33"/>
        <v>#DIV/0!</v>
      </c>
    </row>
    <row r="104" spans="1:20" ht="13.9" hidden="1" customHeight="1">
      <c r="A104" s="7"/>
      <c r="B104" s="9"/>
      <c r="C104" s="9"/>
      <c r="D104" s="9"/>
      <c r="E104" s="9"/>
      <c r="F104" s="32" t="s">
        <v>371</v>
      </c>
      <c r="G104" s="36"/>
      <c r="H104" s="36" t="s">
        <v>372</v>
      </c>
      <c r="I104" s="60">
        <v>0</v>
      </c>
      <c r="J104" s="60">
        <v>0</v>
      </c>
      <c r="K104" s="45">
        <v>0</v>
      </c>
      <c r="L104" s="60"/>
      <c r="M104" s="60"/>
      <c r="N104" s="45">
        <v>0</v>
      </c>
      <c r="O104" s="45">
        <f t="shared" si="34"/>
        <v>0</v>
      </c>
      <c r="P104" s="87"/>
      <c r="Q104" s="91"/>
      <c r="R104" s="91"/>
      <c r="S104" s="60">
        <f t="shared" si="32"/>
        <v>0</v>
      </c>
      <c r="T104" s="86" t="e">
        <f t="shared" si="33"/>
        <v>#DIV/0!</v>
      </c>
    </row>
    <row r="105" spans="1:20" ht="56.45" hidden="1" customHeight="1">
      <c r="A105" s="7"/>
      <c r="B105" s="9"/>
      <c r="C105" s="9"/>
      <c r="D105" s="9"/>
      <c r="E105" s="9"/>
      <c r="F105" s="34" t="s">
        <v>373</v>
      </c>
      <c r="G105" s="36"/>
      <c r="H105" s="36" t="s">
        <v>374</v>
      </c>
      <c r="I105" s="60">
        <f>SUM(I106)</f>
        <v>0</v>
      </c>
      <c r="J105" s="60"/>
      <c r="K105" s="45" t="e">
        <f t="shared" si="31"/>
        <v>#DIV/0!</v>
      </c>
      <c r="L105" s="60"/>
      <c r="M105" s="60"/>
      <c r="N105" s="45"/>
      <c r="O105" s="45">
        <f t="shared" ref="O105:O107" si="42">SUM(I105,L105)</f>
        <v>0</v>
      </c>
      <c r="P105" s="87"/>
      <c r="Q105" s="91"/>
      <c r="R105" s="91"/>
      <c r="S105" s="60">
        <f t="shared" ref="S105:S108" si="43">SUM(J105,M105)</f>
        <v>0</v>
      </c>
      <c r="T105" s="86" t="e">
        <f t="shared" ref="T105:T107" si="44">SUM(S105/O105*100)</f>
        <v>#DIV/0!</v>
      </c>
    </row>
    <row r="106" spans="1:20" ht="39.6" hidden="1" customHeight="1">
      <c r="A106" s="7"/>
      <c r="B106" s="9"/>
      <c r="C106" s="9"/>
      <c r="D106" s="9"/>
      <c r="E106" s="9"/>
      <c r="F106" s="32" t="s">
        <v>375</v>
      </c>
      <c r="G106" s="36"/>
      <c r="H106" s="36" t="s">
        <v>376</v>
      </c>
      <c r="I106" s="60">
        <v>0</v>
      </c>
      <c r="J106" s="60"/>
      <c r="K106" s="45" t="e">
        <f t="shared" si="31"/>
        <v>#DIV/0!</v>
      </c>
      <c r="L106" s="60"/>
      <c r="M106" s="60"/>
      <c r="N106" s="86" t="e">
        <f t="shared" ref="N106" si="45">SUM(M106/I106*100)</f>
        <v>#DIV/0!</v>
      </c>
      <c r="O106" s="45">
        <f t="shared" si="42"/>
        <v>0</v>
      </c>
      <c r="P106" s="87"/>
      <c r="Q106" s="91"/>
      <c r="R106" s="91"/>
      <c r="S106" s="60">
        <f t="shared" si="43"/>
        <v>0</v>
      </c>
      <c r="T106" s="86" t="e">
        <f t="shared" si="44"/>
        <v>#DIV/0!</v>
      </c>
    </row>
    <row r="107" spans="1:20" ht="25.15" customHeight="1">
      <c r="A107" s="7"/>
      <c r="B107" s="9"/>
      <c r="C107" s="9"/>
      <c r="D107" s="9"/>
      <c r="E107" s="9"/>
      <c r="F107" s="34" t="s">
        <v>456</v>
      </c>
      <c r="G107" s="36"/>
      <c r="H107" s="36" t="s">
        <v>457</v>
      </c>
      <c r="I107" s="60">
        <f>SUM(I108:I109)</f>
        <v>118473.62</v>
      </c>
      <c r="J107" s="60">
        <f>SUM(J108:J109)</f>
        <v>118473.62</v>
      </c>
      <c r="K107" s="45">
        <f t="shared" si="31"/>
        <v>100</v>
      </c>
      <c r="L107" s="60">
        <f>SUM(L108:L109)</f>
        <v>7090000</v>
      </c>
      <c r="M107" s="60">
        <f>SUM(M108:M109)</f>
        <v>168646.91</v>
      </c>
      <c r="N107" s="45">
        <f t="shared" ref="N107" si="46">SUM(M107/L107*100)</f>
        <v>2.3786588152327219</v>
      </c>
      <c r="O107" s="45">
        <f t="shared" si="42"/>
        <v>7208473.6200000001</v>
      </c>
      <c r="P107" s="87"/>
      <c r="Q107" s="91"/>
      <c r="R107" s="91"/>
      <c r="S107" s="60">
        <f t="shared" si="43"/>
        <v>287120.53000000003</v>
      </c>
      <c r="T107" s="86">
        <f t="shared" si="44"/>
        <v>3.983097464675192</v>
      </c>
    </row>
    <row r="108" spans="1:20" ht="17.45" customHeight="1">
      <c r="A108" s="7"/>
      <c r="B108" s="9"/>
      <c r="C108" s="9"/>
      <c r="D108" s="9"/>
      <c r="E108" s="9"/>
      <c r="F108" s="32" t="s">
        <v>458</v>
      </c>
      <c r="G108" s="36"/>
      <c r="H108" s="36" t="s">
        <v>473</v>
      </c>
      <c r="I108" s="60">
        <v>118473.62</v>
      </c>
      <c r="J108" s="60">
        <v>118473.62</v>
      </c>
      <c r="K108" s="45">
        <f t="shared" si="31"/>
        <v>100</v>
      </c>
      <c r="L108" s="60">
        <v>0</v>
      </c>
      <c r="M108" s="60">
        <v>0</v>
      </c>
      <c r="N108" s="45">
        <v>0</v>
      </c>
      <c r="O108" s="45">
        <f t="shared" ref="O108:O109" si="47">SUM(I108,L108)</f>
        <v>118473.62</v>
      </c>
      <c r="P108" s="87"/>
      <c r="Q108" s="91"/>
      <c r="R108" s="91"/>
      <c r="S108" s="60">
        <f t="shared" si="43"/>
        <v>118473.62</v>
      </c>
      <c r="T108" s="86">
        <f t="shared" ref="T108:T109" si="48">SUM(S108/O108*100)</f>
        <v>100</v>
      </c>
    </row>
    <row r="109" spans="1:20" ht="26.45" customHeight="1">
      <c r="A109" s="7"/>
      <c r="B109" s="9"/>
      <c r="C109" s="9"/>
      <c r="D109" s="9"/>
      <c r="E109" s="9"/>
      <c r="F109" s="32" t="s">
        <v>459</v>
      </c>
      <c r="G109" s="36"/>
      <c r="H109" s="36" t="s">
        <v>460</v>
      </c>
      <c r="I109" s="60">
        <v>0</v>
      </c>
      <c r="J109" s="60">
        <v>0</v>
      </c>
      <c r="K109" s="45">
        <v>0</v>
      </c>
      <c r="L109" s="60">
        <v>7090000</v>
      </c>
      <c r="M109" s="60">
        <v>168646.91</v>
      </c>
      <c r="N109" s="45">
        <f t="shared" ref="N109" si="49">SUM(M109/L109*100)</f>
        <v>2.3786588152327219</v>
      </c>
      <c r="O109" s="45">
        <f t="shared" si="47"/>
        <v>7090000</v>
      </c>
      <c r="P109" s="87"/>
      <c r="Q109" s="91"/>
      <c r="R109" s="91"/>
      <c r="S109" s="45">
        <f t="shared" ref="S109" si="50">SUM(M109,P109)</f>
        <v>168646.91</v>
      </c>
      <c r="T109" s="86">
        <f t="shared" si="48"/>
        <v>2.3786588152327219</v>
      </c>
    </row>
    <row r="110" spans="1:20" ht="40.15" customHeight="1">
      <c r="A110" s="11" t="s">
        <v>17</v>
      </c>
      <c r="B110" s="9"/>
      <c r="C110" s="9"/>
      <c r="D110" s="9"/>
      <c r="E110" s="9"/>
      <c r="F110" s="20" t="s">
        <v>326</v>
      </c>
      <c r="G110" s="37" t="s">
        <v>44</v>
      </c>
      <c r="H110" s="37" t="s">
        <v>145</v>
      </c>
      <c r="I110" s="59">
        <f>SUM(I111,I113)</f>
        <v>1562034.82</v>
      </c>
      <c r="J110" s="59">
        <f>SUM(J111,J113)</f>
        <v>1562034.82</v>
      </c>
      <c r="K110" s="38">
        <f t="shared" si="31"/>
        <v>100</v>
      </c>
      <c r="L110" s="59">
        <f>SUM(L111,L113)</f>
        <v>0</v>
      </c>
      <c r="M110" s="59">
        <f>SUM(M111,M113)</f>
        <v>0</v>
      </c>
      <c r="N110" s="59">
        <f>SUM(N111,N113)</f>
        <v>0</v>
      </c>
      <c r="O110" s="38">
        <f>SUM(I110,L110)</f>
        <v>1562034.82</v>
      </c>
      <c r="P110" s="102"/>
      <c r="Q110" s="92"/>
      <c r="R110" s="92"/>
      <c r="S110" s="59">
        <f t="shared" si="32"/>
        <v>1562034.82</v>
      </c>
      <c r="T110" s="63">
        <f t="shared" si="33"/>
        <v>100</v>
      </c>
    </row>
    <row r="111" spans="1:20" ht="30.6" customHeight="1">
      <c r="A111" s="11"/>
      <c r="B111" s="9"/>
      <c r="C111" s="9"/>
      <c r="D111" s="9"/>
      <c r="E111" s="9"/>
      <c r="F111" s="15" t="s">
        <v>284</v>
      </c>
      <c r="G111" s="37" t="s">
        <v>33</v>
      </c>
      <c r="H111" s="37" t="s">
        <v>377</v>
      </c>
      <c r="I111" s="59">
        <f>SUM(I112)</f>
        <v>5400</v>
      </c>
      <c r="J111" s="59">
        <f>SUM(J112)</f>
        <v>5400</v>
      </c>
      <c r="K111" s="45">
        <f t="shared" si="31"/>
        <v>100</v>
      </c>
      <c r="L111" s="59"/>
      <c r="M111" s="59"/>
      <c r="N111" s="59"/>
      <c r="O111" s="45">
        <f>SUM(O112)</f>
        <v>5400</v>
      </c>
      <c r="P111" s="87"/>
      <c r="Q111" s="91"/>
      <c r="R111" s="91"/>
      <c r="S111" s="60">
        <f t="shared" ref="S111:S124" si="51">SUM(J111,M111)</f>
        <v>5400</v>
      </c>
      <c r="T111" s="86">
        <f t="shared" ref="T111:T117" si="52">SUM(S111/O111*100)</f>
        <v>100</v>
      </c>
    </row>
    <row r="112" spans="1:20" ht="19.899999999999999" customHeight="1">
      <c r="A112" s="11"/>
      <c r="B112" s="9"/>
      <c r="C112" s="9"/>
      <c r="D112" s="9"/>
      <c r="E112" s="9"/>
      <c r="F112" s="5" t="s">
        <v>286</v>
      </c>
      <c r="G112" s="37" t="s">
        <v>33</v>
      </c>
      <c r="H112" s="36" t="s">
        <v>378</v>
      </c>
      <c r="I112" s="60">
        <v>5400</v>
      </c>
      <c r="J112" s="60">
        <v>5400</v>
      </c>
      <c r="K112" s="45">
        <f t="shared" si="31"/>
        <v>100</v>
      </c>
      <c r="L112" s="59"/>
      <c r="M112" s="59"/>
      <c r="N112" s="59"/>
      <c r="O112" s="45">
        <f>SUM(I112)</f>
        <v>5400</v>
      </c>
      <c r="P112" s="87"/>
      <c r="Q112" s="91"/>
      <c r="R112" s="91"/>
      <c r="S112" s="60">
        <f t="shared" si="51"/>
        <v>5400</v>
      </c>
      <c r="T112" s="86">
        <f t="shared" si="52"/>
        <v>100</v>
      </c>
    </row>
    <row r="113" spans="1:20">
      <c r="A113" s="11"/>
      <c r="B113" s="9"/>
      <c r="C113" s="9"/>
      <c r="D113" s="9"/>
      <c r="E113" s="9"/>
      <c r="F113" s="4" t="s">
        <v>327</v>
      </c>
      <c r="G113" s="37" t="s">
        <v>44</v>
      </c>
      <c r="H113" s="37" t="s">
        <v>145</v>
      </c>
      <c r="I113" s="59">
        <f>SUM(I115)</f>
        <v>1556634.82</v>
      </c>
      <c r="J113" s="59">
        <f>SUM(J114)</f>
        <v>1556634.82</v>
      </c>
      <c r="K113" s="45">
        <f>SUM(J113/I113*100)</f>
        <v>100</v>
      </c>
      <c r="L113" s="59">
        <f>SUM(L115)</f>
        <v>0</v>
      </c>
      <c r="M113" s="59">
        <v>0</v>
      </c>
      <c r="N113" s="38">
        <v>0</v>
      </c>
      <c r="O113" s="45">
        <f>SUM(I113,L113)</f>
        <v>1556634.82</v>
      </c>
      <c r="P113" s="87"/>
      <c r="Q113" s="91"/>
      <c r="R113" s="91"/>
      <c r="S113" s="60">
        <f t="shared" si="51"/>
        <v>1556634.82</v>
      </c>
      <c r="T113" s="86">
        <f t="shared" si="52"/>
        <v>100</v>
      </c>
    </row>
    <row r="114" spans="1:20" ht="30.6" customHeight="1">
      <c r="A114" s="11"/>
      <c r="B114" s="9"/>
      <c r="C114" s="9"/>
      <c r="D114" s="9"/>
      <c r="E114" s="9"/>
      <c r="F114" s="48" t="s">
        <v>199</v>
      </c>
      <c r="G114" s="37"/>
      <c r="H114" s="37" t="s">
        <v>285</v>
      </c>
      <c r="I114" s="60">
        <f>SUM(I115)</f>
        <v>1556634.82</v>
      </c>
      <c r="J114" s="60">
        <f>SUM(J115)</f>
        <v>1556634.82</v>
      </c>
      <c r="K114" s="45">
        <f>SUM(J114/I114*100)</f>
        <v>100</v>
      </c>
      <c r="L114" s="59">
        <f>SUM(L115)</f>
        <v>0</v>
      </c>
      <c r="M114" s="59">
        <v>0</v>
      </c>
      <c r="N114" s="38">
        <v>0</v>
      </c>
      <c r="O114" s="45">
        <f>SUM(O115)</f>
        <v>1556634.82</v>
      </c>
      <c r="P114" s="87"/>
      <c r="Q114" s="91"/>
      <c r="R114" s="91"/>
      <c r="S114" s="60">
        <f t="shared" si="51"/>
        <v>1556634.82</v>
      </c>
      <c r="T114" s="86">
        <f t="shared" si="52"/>
        <v>100</v>
      </c>
    </row>
    <row r="115" spans="1:20" ht="25.9" customHeight="1">
      <c r="A115" s="11"/>
      <c r="B115" s="9"/>
      <c r="C115" s="9"/>
      <c r="D115" s="9"/>
      <c r="E115" s="9"/>
      <c r="F115" s="21" t="s">
        <v>71</v>
      </c>
      <c r="G115" s="36" t="s">
        <v>44</v>
      </c>
      <c r="H115" s="36" t="s">
        <v>379</v>
      </c>
      <c r="I115" s="60">
        <v>1556634.82</v>
      </c>
      <c r="J115" s="60">
        <v>1556634.82</v>
      </c>
      <c r="K115" s="45">
        <f>SUM(J115/I115*100)</f>
        <v>100</v>
      </c>
      <c r="L115" s="60">
        <v>0</v>
      </c>
      <c r="M115" s="60">
        <v>0</v>
      </c>
      <c r="N115" s="38">
        <v>0</v>
      </c>
      <c r="O115" s="45">
        <f>SUM(I115,L115)</f>
        <v>1556634.82</v>
      </c>
      <c r="P115" s="87"/>
      <c r="Q115" s="91"/>
      <c r="R115" s="91"/>
      <c r="S115" s="60">
        <f t="shared" si="51"/>
        <v>1556634.82</v>
      </c>
      <c r="T115" s="86">
        <f t="shared" si="52"/>
        <v>100</v>
      </c>
    </row>
    <row r="116" spans="1:20" ht="31.9" customHeight="1">
      <c r="A116" s="11" t="s">
        <v>18</v>
      </c>
      <c r="B116" s="13">
        <v>977</v>
      </c>
      <c r="C116" s="13" t="s">
        <v>39</v>
      </c>
      <c r="D116" s="13"/>
      <c r="E116" s="13"/>
      <c r="F116" s="20" t="s">
        <v>381</v>
      </c>
      <c r="G116" s="37" t="s">
        <v>44</v>
      </c>
      <c r="H116" s="37" t="s">
        <v>146</v>
      </c>
      <c r="I116" s="59">
        <f>SUM(I117+I119+I121+I123)</f>
        <v>458122.6</v>
      </c>
      <c r="J116" s="59">
        <f>SUM(J117+J119+J121+J123)</f>
        <v>458122.19999999995</v>
      </c>
      <c r="K116" s="45">
        <f>SUM(J116/I116*100)</f>
        <v>99.999912687127861</v>
      </c>
      <c r="L116" s="59">
        <v>0</v>
      </c>
      <c r="M116" s="59">
        <v>0</v>
      </c>
      <c r="N116" s="38">
        <v>0</v>
      </c>
      <c r="O116" s="38">
        <f>SUM(I116,L116)</f>
        <v>458122.6</v>
      </c>
      <c r="P116" s="87"/>
      <c r="Q116" s="91"/>
      <c r="R116" s="91"/>
      <c r="S116" s="59">
        <f t="shared" si="51"/>
        <v>458122.19999999995</v>
      </c>
      <c r="T116" s="63">
        <f t="shared" si="52"/>
        <v>99.999912687127861</v>
      </c>
    </row>
    <row r="117" spans="1:20" ht="20.45" hidden="1" customHeight="1">
      <c r="A117" s="11"/>
      <c r="B117" s="13"/>
      <c r="C117" s="13"/>
      <c r="D117" s="13"/>
      <c r="E117" s="13"/>
      <c r="F117" s="49" t="s">
        <v>382</v>
      </c>
      <c r="G117" s="36" t="s">
        <v>33</v>
      </c>
      <c r="H117" s="36" t="s">
        <v>383</v>
      </c>
      <c r="I117" s="60">
        <f>SUM(I118)</f>
        <v>0</v>
      </c>
      <c r="J117" s="60">
        <v>0</v>
      </c>
      <c r="K117" s="45" t="e">
        <f>SUM(J117/I117*100)</f>
        <v>#DIV/0!</v>
      </c>
      <c r="L117" s="60">
        <v>0</v>
      </c>
      <c r="M117" s="60">
        <v>0</v>
      </c>
      <c r="N117" s="38">
        <v>0</v>
      </c>
      <c r="O117" s="45">
        <f>SUM(I117,L117)</f>
        <v>0</v>
      </c>
      <c r="P117" s="87"/>
      <c r="Q117" s="91"/>
      <c r="R117" s="91"/>
      <c r="S117" s="60">
        <f t="shared" si="51"/>
        <v>0</v>
      </c>
      <c r="T117" s="86" t="e">
        <f t="shared" si="52"/>
        <v>#DIV/0!</v>
      </c>
    </row>
    <row r="118" spans="1:20" ht="16.899999999999999" hidden="1" customHeight="1">
      <c r="A118" s="11"/>
      <c r="B118" s="13"/>
      <c r="C118" s="13"/>
      <c r="D118" s="13"/>
      <c r="E118" s="13"/>
      <c r="F118" s="21" t="s">
        <v>384</v>
      </c>
      <c r="G118" s="36"/>
      <c r="H118" s="36" t="s">
        <v>385</v>
      </c>
      <c r="I118" s="60">
        <v>0</v>
      </c>
      <c r="J118" s="60">
        <v>0</v>
      </c>
      <c r="K118" s="45" t="e">
        <f t="shared" ref="K118:K123" si="53">SUM(J118/I118*100)</f>
        <v>#DIV/0!</v>
      </c>
      <c r="L118" s="60">
        <v>0</v>
      </c>
      <c r="M118" s="60"/>
      <c r="N118" s="60"/>
      <c r="O118" s="45" t="e">
        <f t="shared" ref="O118:O120" si="54">SUM(I118:L118)</f>
        <v>#DIV/0!</v>
      </c>
      <c r="P118" s="87"/>
      <c r="Q118" s="91"/>
      <c r="R118" s="91"/>
      <c r="S118" s="60">
        <f t="shared" si="51"/>
        <v>0</v>
      </c>
      <c r="T118" s="86" t="e">
        <f t="shared" ref="T118:T130" si="55">SUM(S118/O118*100)</f>
        <v>#DIV/0!</v>
      </c>
    </row>
    <row r="119" spans="1:20" ht="28.9" hidden="1" customHeight="1">
      <c r="A119" s="11"/>
      <c r="B119" s="13"/>
      <c r="C119" s="13"/>
      <c r="D119" s="13"/>
      <c r="E119" s="13"/>
      <c r="F119" s="34" t="s">
        <v>386</v>
      </c>
      <c r="G119" s="36"/>
      <c r="H119" s="36" t="s">
        <v>387</v>
      </c>
      <c r="I119" s="60">
        <f>SUM(I120)</f>
        <v>0</v>
      </c>
      <c r="J119" s="60">
        <v>0</v>
      </c>
      <c r="K119" s="45" t="e">
        <f t="shared" si="53"/>
        <v>#DIV/0!</v>
      </c>
      <c r="L119" s="60">
        <v>0</v>
      </c>
      <c r="M119" s="60"/>
      <c r="N119" s="60"/>
      <c r="O119" s="45" t="e">
        <f t="shared" si="54"/>
        <v>#DIV/0!</v>
      </c>
      <c r="P119" s="87"/>
      <c r="Q119" s="91"/>
      <c r="R119" s="91"/>
      <c r="S119" s="60">
        <f t="shared" si="51"/>
        <v>0</v>
      </c>
      <c r="T119" s="86" t="e">
        <f t="shared" si="55"/>
        <v>#DIV/0!</v>
      </c>
    </row>
    <row r="120" spans="1:20" ht="22.9" hidden="1" customHeight="1">
      <c r="A120" s="11"/>
      <c r="B120" s="13"/>
      <c r="C120" s="13"/>
      <c r="D120" s="13"/>
      <c r="E120" s="13"/>
      <c r="F120" s="21" t="s">
        <v>388</v>
      </c>
      <c r="G120" s="36"/>
      <c r="H120" s="36" t="s">
        <v>389</v>
      </c>
      <c r="I120" s="60">
        <v>0</v>
      </c>
      <c r="J120" s="60">
        <v>0</v>
      </c>
      <c r="K120" s="45" t="e">
        <f t="shared" si="53"/>
        <v>#DIV/0!</v>
      </c>
      <c r="L120" s="60">
        <v>0</v>
      </c>
      <c r="M120" s="60"/>
      <c r="N120" s="60"/>
      <c r="O120" s="45" t="e">
        <f t="shared" si="54"/>
        <v>#DIV/0!</v>
      </c>
      <c r="P120" s="87"/>
      <c r="Q120" s="91"/>
      <c r="R120" s="91"/>
      <c r="S120" s="60">
        <f t="shared" si="51"/>
        <v>0</v>
      </c>
      <c r="T120" s="86" t="e">
        <f t="shared" si="55"/>
        <v>#DIV/0!</v>
      </c>
    </row>
    <row r="121" spans="1:20" ht="26.45" customHeight="1">
      <c r="A121" s="11"/>
      <c r="B121" s="13"/>
      <c r="C121" s="13"/>
      <c r="D121" s="13"/>
      <c r="E121" s="13"/>
      <c r="F121" s="34" t="s">
        <v>390</v>
      </c>
      <c r="G121" s="36"/>
      <c r="H121" s="36" t="s">
        <v>392</v>
      </c>
      <c r="I121" s="60">
        <f>SUM(I122)</f>
        <v>413770</v>
      </c>
      <c r="J121" s="60">
        <f>SUM(J122)</f>
        <v>413769.6</v>
      </c>
      <c r="K121" s="45">
        <f t="shared" si="53"/>
        <v>99.999903327935797</v>
      </c>
      <c r="L121" s="60"/>
      <c r="M121" s="60"/>
      <c r="N121" s="60"/>
      <c r="O121" s="45">
        <f>SUM(O122)</f>
        <v>413770</v>
      </c>
      <c r="P121" s="87"/>
      <c r="Q121" s="91"/>
      <c r="R121" s="91"/>
      <c r="S121" s="60">
        <f t="shared" si="51"/>
        <v>413769.6</v>
      </c>
      <c r="T121" s="86">
        <f t="shared" si="55"/>
        <v>99.999903327935797</v>
      </c>
    </row>
    <row r="122" spans="1:20" ht="22.9" customHeight="1">
      <c r="A122" s="11"/>
      <c r="B122" s="13"/>
      <c r="C122" s="13"/>
      <c r="D122" s="13"/>
      <c r="E122" s="13"/>
      <c r="F122" s="21" t="s">
        <v>391</v>
      </c>
      <c r="G122" s="36"/>
      <c r="H122" s="36" t="s">
        <v>393</v>
      </c>
      <c r="I122" s="60">
        <v>413770</v>
      </c>
      <c r="J122" s="60">
        <v>413769.6</v>
      </c>
      <c r="K122" s="45">
        <f t="shared" si="53"/>
        <v>99.999903327935797</v>
      </c>
      <c r="L122" s="60"/>
      <c r="M122" s="60"/>
      <c r="N122" s="60"/>
      <c r="O122" s="45">
        <f>SUM(I122)</f>
        <v>413770</v>
      </c>
      <c r="P122" s="87"/>
      <c r="Q122" s="91"/>
      <c r="R122" s="91"/>
      <c r="S122" s="60">
        <f t="shared" si="51"/>
        <v>413769.6</v>
      </c>
      <c r="T122" s="86">
        <f t="shared" si="55"/>
        <v>99.999903327935797</v>
      </c>
    </row>
    <row r="123" spans="1:20" ht="40.9" customHeight="1">
      <c r="A123" s="11"/>
      <c r="B123" s="13"/>
      <c r="C123" s="13"/>
      <c r="D123" s="13"/>
      <c r="E123" s="13"/>
      <c r="F123" s="104" t="s">
        <v>394</v>
      </c>
      <c r="G123" s="36"/>
      <c r="H123" s="36" t="s">
        <v>397</v>
      </c>
      <c r="I123" s="60">
        <f>SUM(I124)</f>
        <v>44352.6</v>
      </c>
      <c r="J123" s="60">
        <f>SUM(J124)</f>
        <v>44352.6</v>
      </c>
      <c r="K123" s="45">
        <f t="shared" si="53"/>
        <v>100</v>
      </c>
      <c r="L123" s="60"/>
      <c r="M123" s="60"/>
      <c r="N123" s="60"/>
      <c r="O123" s="45">
        <f>SUM(O124)</f>
        <v>44352.6</v>
      </c>
      <c r="P123" s="87"/>
      <c r="Q123" s="91"/>
      <c r="R123" s="91"/>
      <c r="S123" s="60">
        <f t="shared" si="51"/>
        <v>44352.6</v>
      </c>
      <c r="T123" s="86">
        <f t="shared" si="55"/>
        <v>100</v>
      </c>
    </row>
    <row r="124" spans="1:20" ht="38.450000000000003" customHeight="1">
      <c r="A124" s="11"/>
      <c r="B124" s="13"/>
      <c r="C124" s="13"/>
      <c r="D124" s="13"/>
      <c r="E124" s="13"/>
      <c r="F124" s="21" t="s">
        <v>395</v>
      </c>
      <c r="G124" s="36"/>
      <c r="H124" s="36" t="s">
        <v>396</v>
      </c>
      <c r="I124" s="60">
        <v>44352.6</v>
      </c>
      <c r="J124" s="60">
        <v>44352.6</v>
      </c>
      <c r="K124" s="45">
        <f>SUM(J124/I124*100)</f>
        <v>100</v>
      </c>
      <c r="L124" s="60">
        <v>0</v>
      </c>
      <c r="M124" s="60">
        <v>0</v>
      </c>
      <c r="N124" s="38">
        <v>0</v>
      </c>
      <c r="O124" s="45">
        <f>SUM(I124,L124)</f>
        <v>44352.6</v>
      </c>
      <c r="P124" s="87"/>
      <c r="Q124" s="91"/>
      <c r="R124" s="91"/>
      <c r="S124" s="60">
        <f t="shared" si="51"/>
        <v>44352.6</v>
      </c>
      <c r="T124" s="86">
        <f t="shared" si="55"/>
        <v>100</v>
      </c>
    </row>
    <row r="125" spans="1:20" ht="31.15" customHeight="1">
      <c r="A125" s="11" t="s">
        <v>19</v>
      </c>
      <c r="B125" s="13" t="s">
        <v>29</v>
      </c>
      <c r="C125" s="13" t="s">
        <v>35</v>
      </c>
      <c r="D125" s="13"/>
      <c r="E125" s="13"/>
      <c r="F125" s="20" t="s">
        <v>328</v>
      </c>
      <c r="G125" s="37" t="s">
        <v>44</v>
      </c>
      <c r="H125" s="37" t="s">
        <v>147</v>
      </c>
      <c r="I125" s="59">
        <f>SUM(I126)</f>
        <v>857602.96</v>
      </c>
      <c r="J125" s="59">
        <f>SUM(J126)</f>
        <v>857400.76</v>
      </c>
      <c r="K125" s="38">
        <f>SUM(J125/I125*100)</f>
        <v>99.976422656003891</v>
      </c>
      <c r="L125" s="59">
        <f>SUM(L126)</f>
        <v>13989500</v>
      </c>
      <c r="M125" s="59">
        <f>SUM(M126)</f>
        <v>13874988.26</v>
      </c>
      <c r="N125" s="38">
        <f t="shared" ref="N125:N126" si="56">SUM(M125/L125*100)</f>
        <v>99.181445083812861</v>
      </c>
      <c r="O125" s="38">
        <f>SUM(O126)</f>
        <v>14847102.960000001</v>
      </c>
      <c r="P125" s="87"/>
      <c r="Q125" s="91"/>
      <c r="R125" s="91"/>
      <c r="S125" s="59">
        <f t="shared" ref="S125:S130" si="57">SUM(J125,M125)</f>
        <v>14732389.02</v>
      </c>
      <c r="T125" s="63">
        <f t="shared" si="55"/>
        <v>99.22736482457853</v>
      </c>
    </row>
    <row r="126" spans="1:20" ht="16.899999999999999" customHeight="1">
      <c r="A126" s="11"/>
      <c r="B126" s="13"/>
      <c r="C126" s="13"/>
      <c r="D126" s="13"/>
      <c r="E126" s="13"/>
      <c r="F126" s="41" t="s">
        <v>200</v>
      </c>
      <c r="G126" s="36" t="s">
        <v>28</v>
      </c>
      <c r="H126" s="36" t="s">
        <v>380</v>
      </c>
      <c r="I126" s="60">
        <f>SUM(I127:I131)</f>
        <v>857602.96</v>
      </c>
      <c r="J126" s="60">
        <f>SUM(J127:J131)</f>
        <v>857400.76</v>
      </c>
      <c r="K126" s="45">
        <f>SUM(J126/I126*100)</f>
        <v>99.976422656003891</v>
      </c>
      <c r="L126" s="60">
        <f>SUM(L127:L131)</f>
        <v>13989500</v>
      </c>
      <c r="M126" s="60">
        <f>SUM(M127:M131)</f>
        <v>13874988.26</v>
      </c>
      <c r="N126" s="45">
        <f t="shared" si="56"/>
        <v>99.181445083812861</v>
      </c>
      <c r="O126" s="45">
        <f t="shared" ref="O126:O131" si="58">SUM(I126,L126)</f>
        <v>14847102.960000001</v>
      </c>
      <c r="P126" s="87"/>
      <c r="Q126" s="91"/>
      <c r="R126" s="91"/>
      <c r="S126" s="60">
        <f t="shared" si="57"/>
        <v>14732389.02</v>
      </c>
      <c r="T126" s="86">
        <f t="shared" si="55"/>
        <v>99.22736482457853</v>
      </c>
    </row>
    <row r="127" spans="1:20" ht="16.899999999999999" customHeight="1">
      <c r="A127" s="11"/>
      <c r="B127" s="13"/>
      <c r="C127" s="13"/>
      <c r="D127" s="13"/>
      <c r="E127" s="13"/>
      <c r="F127" s="21" t="s">
        <v>68</v>
      </c>
      <c r="G127" s="36" t="s">
        <v>28</v>
      </c>
      <c r="H127" s="36" t="s">
        <v>398</v>
      </c>
      <c r="I127" s="60">
        <v>582716.42000000004</v>
      </c>
      <c r="J127" s="60">
        <v>582716.42000000004</v>
      </c>
      <c r="K127" s="45">
        <f>SUM(J127/I127*100)</f>
        <v>100</v>
      </c>
      <c r="L127" s="60">
        <v>0</v>
      </c>
      <c r="M127" s="60">
        <v>0</v>
      </c>
      <c r="N127" s="38">
        <v>0</v>
      </c>
      <c r="O127" s="45">
        <f t="shared" si="58"/>
        <v>582716.42000000004</v>
      </c>
      <c r="P127" s="87"/>
      <c r="Q127" s="91"/>
      <c r="R127" s="91"/>
      <c r="S127" s="60">
        <f t="shared" si="57"/>
        <v>582716.42000000004</v>
      </c>
      <c r="T127" s="86">
        <f t="shared" si="55"/>
        <v>100</v>
      </c>
    </row>
    <row r="128" spans="1:20" ht="19.899999999999999" customHeight="1">
      <c r="A128" s="11"/>
      <c r="B128" s="13"/>
      <c r="C128" s="13"/>
      <c r="D128" s="13"/>
      <c r="E128" s="13"/>
      <c r="F128" s="21" t="s">
        <v>399</v>
      </c>
      <c r="G128" s="36"/>
      <c r="H128" s="36" t="s">
        <v>476</v>
      </c>
      <c r="I128" s="60">
        <v>254684.34</v>
      </c>
      <c r="J128" s="60">
        <v>254684.34</v>
      </c>
      <c r="K128" s="45">
        <f t="shared" ref="K128" si="59">SUM(J128/I128*100)</f>
        <v>100</v>
      </c>
      <c r="L128" s="60">
        <v>0</v>
      </c>
      <c r="M128" s="60">
        <v>0</v>
      </c>
      <c r="N128" s="38">
        <v>0</v>
      </c>
      <c r="O128" s="45">
        <f t="shared" si="58"/>
        <v>254684.34</v>
      </c>
      <c r="P128" s="87"/>
      <c r="Q128" s="91"/>
      <c r="R128" s="91"/>
      <c r="S128" s="60">
        <f t="shared" si="57"/>
        <v>254684.34</v>
      </c>
      <c r="T128" s="86">
        <f t="shared" si="55"/>
        <v>100</v>
      </c>
    </row>
    <row r="129" spans="1:20" ht="25.15" customHeight="1">
      <c r="A129" s="11"/>
      <c r="B129" s="13"/>
      <c r="C129" s="13"/>
      <c r="D129" s="13"/>
      <c r="E129" s="13"/>
      <c r="F129" s="21" t="s">
        <v>400</v>
      </c>
      <c r="G129" s="36"/>
      <c r="H129" s="36" t="s">
        <v>474</v>
      </c>
      <c r="I129" s="60">
        <v>0</v>
      </c>
      <c r="J129" s="60">
        <v>0</v>
      </c>
      <c r="K129" s="45">
        <v>0</v>
      </c>
      <c r="L129" s="60">
        <v>11989500</v>
      </c>
      <c r="M129" s="60">
        <v>11894988.26</v>
      </c>
      <c r="N129" s="45">
        <f t="shared" ref="N129:N130" si="60">SUM(M129/L129*100)</f>
        <v>99.211712415029822</v>
      </c>
      <c r="O129" s="45">
        <f t="shared" si="58"/>
        <v>11989500</v>
      </c>
      <c r="P129" s="87"/>
      <c r="Q129" s="91"/>
      <c r="R129" s="91"/>
      <c r="S129" s="60">
        <f t="shared" si="57"/>
        <v>11894988.26</v>
      </c>
      <c r="T129" s="86">
        <f t="shared" si="55"/>
        <v>99.211712415029822</v>
      </c>
    </row>
    <row r="130" spans="1:20" ht="25.15" customHeight="1">
      <c r="A130" s="11"/>
      <c r="B130" s="13"/>
      <c r="C130" s="13"/>
      <c r="D130" s="13"/>
      <c r="E130" s="13"/>
      <c r="F130" s="21" t="s">
        <v>461</v>
      </c>
      <c r="G130" s="36"/>
      <c r="H130" s="36" t="s">
        <v>475</v>
      </c>
      <c r="I130" s="60">
        <v>0</v>
      </c>
      <c r="J130" s="60">
        <v>0</v>
      </c>
      <c r="K130" s="45">
        <v>0</v>
      </c>
      <c r="L130" s="60">
        <v>2000000</v>
      </c>
      <c r="M130" s="60">
        <v>1980000</v>
      </c>
      <c r="N130" s="45">
        <f t="shared" si="60"/>
        <v>99</v>
      </c>
      <c r="O130" s="45">
        <f t="shared" si="58"/>
        <v>2000000</v>
      </c>
      <c r="P130" s="87"/>
      <c r="Q130" s="91"/>
      <c r="R130" s="91"/>
      <c r="S130" s="60">
        <f t="shared" si="57"/>
        <v>1980000</v>
      </c>
      <c r="T130" s="86">
        <f t="shared" si="55"/>
        <v>99</v>
      </c>
    </row>
    <row r="131" spans="1:20" ht="17.45" customHeight="1">
      <c r="A131" s="11"/>
      <c r="B131" s="13"/>
      <c r="C131" s="13"/>
      <c r="D131" s="13"/>
      <c r="E131" s="13"/>
      <c r="F131" s="21" t="s">
        <v>462</v>
      </c>
      <c r="G131" s="36"/>
      <c r="H131" s="36" t="s">
        <v>477</v>
      </c>
      <c r="I131" s="60">
        <v>20202.2</v>
      </c>
      <c r="J131" s="60">
        <v>20000</v>
      </c>
      <c r="K131" s="45">
        <f t="shared" ref="K131" si="61">SUM(J131/I131*100)</f>
        <v>98.999118907841719</v>
      </c>
      <c r="L131" s="60"/>
      <c r="M131" s="60"/>
      <c r="N131" s="45"/>
      <c r="O131" s="45">
        <f t="shared" si="58"/>
        <v>20202.2</v>
      </c>
      <c r="P131" s="87"/>
      <c r="Q131" s="91"/>
      <c r="R131" s="91"/>
      <c r="S131" s="60">
        <f t="shared" ref="S131" si="62">SUM(J131,M131)</f>
        <v>20000</v>
      </c>
      <c r="T131" s="86">
        <f t="shared" ref="T131" si="63">SUM(S131/O131*100)</f>
        <v>98.999118907841719</v>
      </c>
    </row>
    <row r="132" spans="1:20" ht="30.6" customHeight="1">
      <c r="A132" s="11" t="s">
        <v>20</v>
      </c>
      <c r="B132" s="13"/>
      <c r="C132" s="13"/>
      <c r="D132" s="13"/>
      <c r="E132" s="13"/>
      <c r="F132" s="20" t="s">
        <v>329</v>
      </c>
      <c r="G132" s="37" t="s">
        <v>44</v>
      </c>
      <c r="H132" s="37" t="s">
        <v>148</v>
      </c>
      <c r="I132" s="59">
        <f>SUM(I133,I135,I137,I141,I143)</f>
        <v>10000000</v>
      </c>
      <c r="J132" s="59">
        <f>SUM(J133,J135,J137,J141,J143)</f>
        <v>4291223.01</v>
      </c>
      <c r="K132" s="38">
        <f t="shared" ref="K132:K155" si="64">SUM(J132/I132*100)</f>
        <v>42.912230099999995</v>
      </c>
      <c r="L132" s="59">
        <f>SUM(L133,L135,L137)</f>
        <v>6580755.3300000001</v>
      </c>
      <c r="M132" s="59">
        <f>SUM(M133,M135,M137)</f>
        <v>6580755.3300000001</v>
      </c>
      <c r="N132" s="38">
        <v>0</v>
      </c>
      <c r="O132" s="59">
        <f>SUM(O133,O135,O137,O141,O143)</f>
        <v>16580755.33</v>
      </c>
      <c r="P132" s="87"/>
      <c r="Q132" s="91"/>
      <c r="R132" s="91"/>
      <c r="S132" s="59">
        <f>SUM(S133,S135,S137,S141,S143)</f>
        <v>10871978.34</v>
      </c>
      <c r="T132" s="63">
        <f t="shared" ref="T132:T155" si="65">SUM(S132/O132*100)</f>
        <v>65.569861707862259</v>
      </c>
    </row>
    <row r="133" spans="1:20">
      <c r="A133" s="11"/>
      <c r="B133" s="13"/>
      <c r="C133" s="13"/>
      <c r="D133" s="13"/>
      <c r="E133" s="13"/>
      <c r="F133" s="49" t="s">
        <v>201</v>
      </c>
      <c r="G133" s="37" t="s">
        <v>33</v>
      </c>
      <c r="H133" s="36" t="s">
        <v>401</v>
      </c>
      <c r="I133" s="60">
        <f>SUM(I134)</f>
        <v>7110086.46</v>
      </c>
      <c r="J133" s="60">
        <f>SUM(J134)</f>
        <v>1401309.47</v>
      </c>
      <c r="K133" s="45">
        <f t="shared" si="64"/>
        <v>19.708754287075152</v>
      </c>
      <c r="L133" s="60">
        <v>0</v>
      </c>
      <c r="M133" s="60">
        <v>0</v>
      </c>
      <c r="N133" s="38">
        <v>0</v>
      </c>
      <c r="O133" s="45">
        <f t="shared" ref="O133:O155" si="66">SUM(I133,L133)</f>
        <v>7110086.46</v>
      </c>
      <c r="P133" s="87"/>
      <c r="Q133" s="91"/>
      <c r="R133" s="91"/>
      <c r="S133" s="60">
        <f t="shared" ref="S133:S155" si="67">SUM(J133,M133)</f>
        <v>1401309.47</v>
      </c>
      <c r="T133" s="86">
        <f t="shared" si="65"/>
        <v>19.708754287075152</v>
      </c>
    </row>
    <row r="134" spans="1:20" ht="15" customHeight="1">
      <c r="A134" s="7" t="s">
        <v>22</v>
      </c>
      <c r="B134" s="9" t="s">
        <v>33</v>
      </c>
      <c r="C134" s="9" t="s">
        <v>36</v>
      </c>
      <c r="D134" s="9"/>
      <c r="E134" s="9"/>
      <c r="F134" s="26" t="s">
        <v>291</v>
      </c>
      <c r="G134" s="36" t="s">
        <v>33</v>
      </c>
      <c r="H134" s="36" t="s">
        <v>402</v>
      </c>
      <c r="I134" s="60">
        <v>7110086.46</v>
      </c>
      <c r="J134" s="60">
        <v>1401309.47</v>
      </c>
      <c r="K134" s="45">
        <f t="shared" si="64"/>
        <v>19.708754287075152</v>
      </c>
      <c r="L134" s="60">
        <v>0</v>
      </c>
      <c r="M134" s="60">
        <v>0</v>
      </c>
      <c r="N134" s="38">
        <v>0</v>
      </c>
      <c r="O134" s="45">
        <f t="shared" si="66"/>
        <v>7110086.46</v>
      </c>
      <c r="P134" s="87"/>
      <c r="Q134" s="91"/>
      <c r="R134" s="91"/>
      <c r="S134" s="60">
        <f t="shared" si="67"/>
        <v>1401309.47</v>
      </c>
      <c r="T134" s="86">
        <f t="shared" si="65"/>
        <v>19.708754287075152</v>
      </c>
    </row>
    <row r="135" spans="1:20" ht="16.899999999999999" customHeight="1">
      <c r="A135" s="7"/>
      <c r="B135" s="9"/>
      <c r="C135" s="9"/>
      <c r="D135" s="9"/>
      <c r="E135" s="9"/>
      <c r="F135" s="41" t="s">
        <v>202</v>
      </c>
      <c r="G135" s="36" t="s">
        <v>33</v>
      </c>
      <c r="H135" s="36" t="s">
        <v>403</v>
      </c>
      <c r="I135" s="60">
        <f>SUM(I136)</f>
        <v>553134.78</v>
      </c>
      <c r="J135" s="60">
        <f>SUM(J136)</f>
        <v>553134.78</v>
      </c>
      <c r="K135" s="45">
        <f t="shared" si="64"/>
        <v>100</v>
      </c>
      <c r="L135" s="60"/>
      <c r="M135" s="60">
        <v>0</v>
      </c>
      <c r="N135" s="38">
        <v>0</v>
      </c>
      <c r="O135" s="45">
        <f t="shared" si="66"/>
        <v>553134.78</v>
      </c>
      <c r="P135" s="87"/>
      <c r="Q135" s="91"/>
      <c r="R135" s="91"/>
      <c r="S135" s="60">
        <f t="shared" si="67"/>
        <v>553134.78</v>
      </c>
      <c r="T135" s="86">
        <f t="shared" si="65"/>
        <v>100</v>
      </c>
    </row>
    <row r="136" spans="1:20" ht="16.899999999999999" customHeight="1">
      <c r="A136" s="7"/>
      <c r="B136" s="9"/>
      <c r="C136" s="9"/>
      <c r="D136" s="9"/>
      <c r="E136" s="9"/>
      <c r="F136" s="26" t="s">
        <v>149</v>
      </c>
      <c r="G136" s="36"/>
      <c r="H136" s="36" t="s">
        <v>404</v>
      </c>
      <c r="I136" s="60">
        <v>553134.78</v>
      </c>
      <c r="J136" s="60">
        <v>553134.78</v>
      </c>
      <c r="K136" s="45">
        <f t="shared" si="64"/>
        <v>100</v>
      </c>
      <c r="L136" s="60"/>
      <c r="M136" s="60">
        <v>0</v>
      </c>
      <c r="N136" s="38">
        <v>0</v>
      </c>
      <c r="O136" s="45">
        <f t="shared" si="66"/>
        <v>553134.78</v>
      </c>
      <c r="P136" s="87"/>
      <c r="Q136" s="91"/>
      <c r="R136" s="91"/>
      <c r="S136" s="60">
        <f t="shared" si="67"/>
        <v>553134.78</v>
      </c>
      <c r="T136" s="86">
        <f t="shared" si="65"/>
        <v>100</v>
      </c>
    </row>
    <row r="137" spans="1:20" ht="23.45" customHeight="1">
      <c r="A137" s="7"/>
      <c r="B137" s="9"/>
      <c r="C137" s="9"/>
      <c r="D137" s="9"/>
      <c r="E137" s="9"/>
      <c r="F137" s="49" t="s">
        <v>276</v>
      </c>
      <c r="G137" s="36"/>
      <c r="H137" s="36" t="s">
        <v>405</v>
      </c>
      <c r="I137" s="60">
        <f>SUM(I138:I140)</f>
        <v>2336778.7599999998</v>
      </c>
      <c r="J137" s="60">
        <f>SUM(J138:J139)</f>
        <v>2336778.7599999998</v>
      </c>
      <c r="K137" s="45">
        <f t="shared" si="64"/>
        <v>100</v>
      </c>
      <c r="L137" s="60">
        <f>SUM(L138:L140)</f>
        <v>6580755.3300000001</v>
      </c>
      <c r="M137" s="60">
        <f>SUM(M138:M140)</f>
        <v>6580755.3300000001</v>
      </c>
      <c r="N137" s="45">
        <f>SUM(M137/L137*100)</f>
        <v>100</v>
      </c>
      <c r="O137" s="45">
        <f t="shared" si="66"/>
        <v>8917534.0899999999</v>
      </c>
      <c r="P137" s="87"/>
      <c r="Q137" s="91"/>
      <c r="R137" s="91"/>
      <c r="S137" s="60">
        <f t="shared" si="67"/>
        <v>8917534.0899999999</v>
      </c>
      <c r="T137" s="86">
        <f t="shared" si="65"/>
        <v>100</v>
      </c>
    </row>
    <row r="138" spans="1:20" ht="25.15" customHeight="1">
      <c r="A138" s="7"/>
      <c r="B138" s="9"/>
      <c r="C138" s="9"/>
      <c r="D138" s="9"/>
      <c r="E138" s="9"/>
      <c r="F138" s="88" t="s">
        <v>407</v>
      </c>
      <c r="G138" s="36"/>
      <c r="H138" s="36" t="s">
        <v>406</v>
      </c>
      <c r="I138" s="60">
        <v>2270306.48</v>
      </c>
      <c r="J138" s="60">
        <v>2270306.48</v>
      </c>
      <c r="K138" s="45">
        <f t="shared" si="64"/>
        <v>100</v>
      </c>
      <c r="L138" s="60">
        <v>0</v>
      </c>
      <c r="M138" s="60">
        <v>0</v>
      </c>
      <c r="N138" s="38">
        <v>0</v>
      </c>
      <c r="O138" s="45">
        <f t="shared" si="66"/>
        <v>2270306.48</v>
      </c>
      <c r="P138" s="87"/>
      <c r="Q138" s="91"/>
      <c r="R138" s="91"/>
      <c r="S138" s="60">
        <f t="shared" si="67"/>
        <v>2270306.48</v>
      </c>
      <c r="T138" s="86">
        <f t="shared" si="65"/>
        <v>100</v>
      </c>
    </row>
    <row r="139" spans="1:20" ht="25.15" customHeight="1">
      <c r="A139" s="7"/>
      <c r="B139" s="9"/>
      <c r="C139" s="9"/>
      <c r="D139" s="9"/>
      <c r="E139" s="9"/>
      <c r="F139" s="88" t="s">
        <v>407</v>
      </c>
      <c r="G139" s="36"/>
      <c r="H139" s="36" t="s">
        <v>478</v>
      </c>
      <c r="I139" s="60">
        <v>66472.28</v>
      </c>
      <c r="J139" s="60">
        <v>66472.28</v>
      </c>
      <c r="K139" s="45">
        <f t="shared" si="64"/>
        <v>100</v>
      </c>
      <c r="L139" s="60">
        <v>0</v>
      </c>
      <c r="M139" s="60">
        <v>0</v>
      </c>
      <c r="N139" s="38">
        <v>0</v>
      </c>
      <c r="O139" s="60">
        <f t="shared" ref="O139" si="68">SUM(F139,I139)</f>
        <v>66472.28</v>
      </c>
      <c r="P139" s="87"/>
      <c r="Q139" s="91"/>
      <c r="R139" s="91"/>
      <c r="S139" s="60">
        <f t="shared" si="67"/>
        <v>66472.28</v>
      </c>
      <c r="T139" s="86">
        <f t="shared" si="65"/>
        <v>100</v>
      </c>
    </row>
    <row r="140" spans="1:20" ht="21.6" hidden="1" customHeight="1">
      <c r="A140" s="7"/>
      <c r="B140" s="9"/>
      <c r="C140" s="9"/>
      <c r="D140" s="9"/>
      <c r="E140" s="9"/>
      <c r="F140" s="88" t="s">
        <v>407</v>
      </c>
      <c r="G140" s="36"/>
      <c r="H140" s="36" t="s">
        <v>412</v>
      </c>
      <c r="I140" s="60">
        <v>0</v>
      </c>
      <c r="J140" s="60">
        <v>0</v>
      </c>
      <c r="K140" s="38">
        <v>0</v>
      </c>
      <c r="L140" s="60">
        <v>6580755.3300000001</v>
      </c>
      <c r="M140" s="60">
        <v>6580755.3300000001</v>
      </c>
      <c r="N140" s="45">
        <f>SUM(M140/L140*100)</f>
        <v>100</v>
      </c>
      <c r="O140" s="45">
        <f t="shared" si="66"/>
        <v>6580755.3300000001</v>
      </c>
      <c r="P140" s="87"/>
      <c r="Q140" s="91"/>
      <c r="R140" s="91"/>
      <c r="S140" s="60">
        <f t="shared" si="67"/>
        <v>6580755.3300000001</v>
      </c>
      <c r="T140" s="86">
        <f t="shared" si="65"/>
        <v>100</v>
      </c>
    </row>
    <row r="141" spans="1:20" ht="31.15" hidden="1" customHeight="1">
      <c r="A141" s="7"/>
      <c r="B141" s="9"/>
      <c r="C141" s="9"/>
      <c r="D141" s="9"/>
      <c r="E141" s="9"/>
      <c r="F141" s="49" t="s">
        <v>292</v>
      </c>
      <c r="G141" s="36"/>
      <c r="H141" s="36" t="s">
        <v>408</v>
      </c>
      <c r="I141" s="60">
        <f>SUM(I142)</f>
        <v>0</v>
      </c>
      <c r="J141" s="60">
        <v>0</v>
      </c>
      <c r="K141" s="38"/>
      <c r="L141" s="60"/>
      <c r="M141" s="60"/>
      <c r="N141" s="45"/>
      <c r="O141" s="45">
        <f t="shared" ref="O141:O144" si="69">SUM(I141,L141)</f>
        <v>0</v>
      </c>
      <c r="P141" s="87"/>
      <c r="Q141" s="91"/>
      <c r="R141" s="91"/>
      <c r="S141" s="60">
        <f t="shared" ref="S141:S144" si="70">SUM(J141,M141)</f>
        <v>0</v>
      </c>
      <c r="T141" s="86"/>
    </row>
    <row r="142" spans="1:20" ht="23.45" hidden="1" customHeight="1">
      <c r="A142" s="7"/>
      <c r="B142" s="9"/>
      <c r="C142" s="9"/>
      <c r="D142" s="9"/>
      <c r="E142" s="9"/>
      <c r="F142" s="88" t="s">
        <v>293</v>
      </c>
      <c r="G142" s="36"/>
      <c r="H142" s="36" t="s">
        <v>409</v>
      </c>
      <c r="I142" s="60">
        <v>0</v>
      </c>
      <c r="J142" s="60">
        <v>0</v>
      </c>
      <c r="K142" s="38"/>
      <c r="L142" s="60"/>
      <c r="M142" s="60"/>
      <c r="N142" s="45"/>
      <c r="O142" s="45">
        <f t="shared" si="69"/>
        <v>0</v>
      </c>
      <c r="P142" s="87"/>
      <c r="Q142" s="91"/>
      <c r="R142" s="91"/>
      <c r="S142" s="60">
        <f t="shared" si="70"/>
        <v>0</v>
      </c>
      <c r="T142" s="86"/>
    </row>
    <row r="143" spans="1:20" ht="21.6" hidden="1" customHeight="1">
      <c r="A143" s="7"/>
      <c r="B143" s="9"/>
      <c r="C143" s="9"/>
      <c r="D143" s="9"/>
      <c r="E143" s="9"/>
      <c r="F143" s="49" t="s">
        <v>294</v>
      </c>
      <c r="G143" s="36"/>
      <c r="H143" s="36" t="s">
        <v>411</v>
      </c>
      <c r="I143" s="60">
        <f>SUM(I144)</f>
        <v>0</v>
      </c>
      <c r="J143" s="60">
        <v>0</v>
      </c>
      <c r="K143" s="38"/>
      <c r="L143" s="60"/>
      <c r="M143" s="60"/>
      <c r="N143" s="45"/>
      <c r="O143" s="45">
        <f t="shared" si="69"/>
        <v>0</v>
      </c>
      <c r="P143" s="87"/>
      <c r="Q143" s="91"/>
      <c r="R143" s="91"/>
      <c r="S143" s="60">
        <f t="shared" si="70"/>
        <v>0</v>
      </c>
      <c r="T143" s="86"/>
    </row>
    <row r="144" spans="1:20" ht="52.15" hidden="1" customHeight="1">
      <c r="A144" s="7"/>
      <c r="B144" s="9"/>
      <c r="C144" s="9"/>
      <c r="D144" s="9"/>
      <c r="E144" s="9"/>
      <c r="F144" s="88" t="s">
        <v>295</v>
      </c>
      <c r="G144" s="36"/>
      <c r="H144" s="36" t="s">
        <v>410</v>
      </c>
      <c r="I144" s="60">
        <v>0</v>
      </c>
      <c r="J144" s="60">
        <v>0</v>
      </c>
      <c r="K144" s="38"/>
      <c r="L144" s="60"/>
      <c r="M144" s="60"/>
      <c r="N144" s="45"/>
      <c r="O144" s="45">
        <f t="shared" si="69"/>
        <v>0</v>
      </c>
      <c r="P144" s="87"/>
      <c r="Q144" s="91"/>
      <c r="R144" s="91"/>
      <c r="S144" s="60">
        <f t="shared" si="70"/>
        <v>0</v>
      </c>
      <c r="T144" s="86"/>
    </row>
    <row r="145" spans="1:20" ht="43.5">
      <c r="A145" s="11" t="s">
        <v>21</v>
      </c>
      <c r="B145" s="11"/>
      <c r="C145" s="11"/>
      <c r="D145" s="11"/>
      <c r="E145" s="11"/>
      <c r="F145" s="20" t="s">
        <v>330</v>
      </c>
      <c r="G145" s="37" t="s">
        <v>44</v>
      </c>
      <c r="H145" s="37" t="s">
        <v>150</v>
      </c>
      <c r="I145" s="59">
        <f>SUM(I146,I150)</f>
        <v>3453241.41</v>
      </c>
      <c r="J145" s="59">
        <f>SUM(J146,J150)</f>
        <v>3453241.41</v>
      </c>
      <c r="K145" s="38">
        <f t="shared" si="64"/>
        <v>100</v>
      </c>
      <c r="L145" s="59">
        <f>SUM(L146)</f>
        <v>0</v>
      </c>
      <c r="M145" s="59">
        <v>0</v>
      </c>
      <c r="N145" s="38">
        <v>0</v>
      </c>
      <c r="O145" s="38">
        <f t="shared" si="66"/>
        <v>3453241.41</v>
      </c>
      <c r="P145" s="87"/>
      <c r="Q145" s="91"/>
      <c r="R145" s="91"/>
      <c r="S145" s="59">
        <f t="shared" si="67"/>
        <v>3453241.41</v>
      </c>
      <c r="T145" s="63">
        <f t="shared" si="65"/>
        <v>100</v>
      </c>
    </row>
    <row r="146" spans="1:20" ht="39">
      <c r="A146" s="11"/>
      <c r="B146" s="11"/>
      <c r="C146" s="11"/>
      <c r="D146" s="11"/>
      <c r="E146" s="11"/>
      <c r="F146" s="50" t="s">
        <v>203</v>
      </c>
      <c r="G146" s="37" t="s">
        <v>40</v>
      </c>
      <c r="H146" s="37" t="s">
        <v>150</v>
      </c>
      <c r="I146" s="59">
        <f>SUM(I147)</f>
        <v>624717.88</v>
      </c>
      <c r="J146" s="59">
        <f>SUM(J147)</f>
        <v>624717.88</v>
      </c>
      <c r="K146" s="38">
        <f t="shared" si="64"/>
        <v>100</v>
      </c>
      <c r="L146" s="59">
        <v>0</v>
      </c>
      <c r="M146" s="59">
        <v>0</v>
      </c>
      <c r="N146" s="38">
        <v>0</v>
      </c>
      <c r="O146" s="38">
        <f t="shared" si="66"/>
        <v>624717.88</v>
      </c>
      <c r="P146" s="102"/>
      <c r="Q146" s="92"/>
      <c r="R146" s="92"/>
      <c r="S146" s="59">
        <f t="shared" si="67"/>
        <v>624717.88</v>
      </c>
      <c r="T146" s="63">
        <f t="shared" si="65"/>
        <v>100</v>
      </c>
    </row>
    <row r="147" spans="1:20" ht="22.9" customHeight="1">
      <c r="A147" s="11"/>
      <c r="B147" s="11"/>
      <c r="C147" s="11"/>
      <c r="D147" s="11"/>
      <c r="E147" s="11"/>
      <c r="F147" s="22" t="s">
        <v>67</v>
      </c>
      <c r="G147" s="36" t="s">
        <v>44</v>
      </c>
      <c r="H147" s="36" t="s">
        <v>413</v>
      </c>
      <c r="I147" s="60">
        <v>624717.88</v>
      </c>
      <c r="J147" s="60">
        <v>624717.88</v>
      </c>
      <c r="K147" s="45">
        <f t="shared" si="64"/>
        <v>100</v>
      </c>
      <c r="L147" s="60">
        <v>0</v>
      </c>
      <c r="M147" s="60">
        <v>0</v>
      </c>
      <c r="N147" s="38">
        <v>0</v>
      </c>
      <c r="O147" s="45">
        <f t="shared" si="66"/>
        <v>624717.88</v>
      </c>
      <c r="P147" s="87"/>
      <c r="Q147" s="91"/>
      <c r="R147" s="91"/>
      <c r="S147" s="60">
        <f t="shared" si="67"/>
        <v>624717.88</v>
      </c>
      <c r="T147" s="86">
        <f t="shared" si="65"/>
        <v>100</v>
      </c>
    </row>
    <row r="148" spans="1:20" ht="23.45" hidden="1" customHeight="1">
      <c r="A148" s="11"/>
      <c r="B148" s="11"/>
      <c r="C148" s="11"/>
      <c r="D148" s="11"/>
      <c r="E148" s="11"/>
      <c r="F148" s="22" t="s">
        <v>269</v>
      </c>
      <c r="G148" s="36"/>
      <c r="H148" s="36"/>
      <c r="I148" s="60">
        <v>246</v>
      </c>
      <c r="J148" s="60">
        <v>82</v>
      </c>
      <c r="K148" s="45">
        <f t="shared" si="64"/>
        <v>33.333333333333329</v>
      </c>
      <c r="L148" s="60"/>
      <c r="M148" s="60"/>
      <c r="N148" s="38"/>
      <c r="O148" s="45"/>
      <c r="P148" s="87"/>
      <c r="Q148" s="91"/>
      <c r="R148" s="91"/>
      <c r="S148" s="60"/>
      <c r="T148" s="86"/>
    </row>
    <row r="149" spans="1:20" ht="13.9" hidden="1" customHeight="1">
      <c r="A149" s="11"/>
      <c r="B149" s="11"/>
      <c r="C149" s="11"/>
      <c r="D149" s="11"/>
      <c r="E149" s="11"/>
      <c r="F149" s="22" t="s">
        <v>268</v>
      </c>
      <c r="G149" s="36"/>
      <c r="H149" s="36"/>
      <c r="I149" s="60">
        <v>550</v>
      </c>
      <c r="J149" s="60">
        <v>342.14049999999997</v>
      </c>
      <c r="K149" s="45">
        <f t="shared" si="64"/>
        <v>62.207363636363631</v>
      </c>
      <c r="L149" s="60"/>
      <c r="M149" s="60"/>
      <c r="N149" s="38"/>
      <c r="O149" s="45"/>
      <c r="P149" s="87"/>
      <c r="Q149" s="91"/>
      <c r="R149" s="91"/>
      <c r="S149" s="60"/>
      <c r="T149" s="86"/>
    </row>
    <row r="150" spans="1:20" ht="39">
      <c r="A150" s="11"/>
      <c r="B150" s="11"/>
      <c r="C150" s="11"/>
      <c r="D150" s="11"/>
      <c r="E150" s="11"/>
      <c r="F150" s="50" t="s">
        <v>414</v>
      </c>
      <c r="G150" s="36"/>
      <c r="H150" s="37" t="s">
        <v>415</v>
      </c>
      <c r="I150" s="59">
        <f>SUM(I151:I152)</f>
        <v>2828523.5300000003</v>
      </c>
      <c r="J150" s="59">
        <f>SUM(J151:J152)</f>
        <v>2828523.5300000003</v>
      </c>
      <c r="K150" s="38">
        <f t="shared" si="64"/>
        <v>100</v>
      </c>
      <c r="L150" s="60">
        <v>0</v>
      </c>
      <c r="M150" s="60">
        <v>0</v>
      </c>
      <c r="N150" s="38">
        <v>0</v>
      </c>
      <c r="O150" s="38">
        <f t="shared" si="66"/>
        <v>2828523.5300000003</v>
      </c>
      <c r="P150" s="102"/>
      <c r="Q150" s="92"/>
      <c r="R150" s="92"/>
      <c r="S150" s="59">
        <f t="shared" si="67"/>
        <v>2828523.5300000003</v>
      </c>
      <c r="T150" s="63">
        <f t="shared" si="65"/>
        <v>100</v>
      </c>
    </row>
    <row r="151" spans="1:20">
      <c r="A151" s="11"/>
      <c r="B151" s="11"/>
      <c r="C151" s="11"/>
      <c r="D151" s="11"/>
      <c r="E151" s="11"/>
      <c r="F151" s="105" t="s">
        <v>335</v>
      </c>
      <c r="G151" s="36"/>
      <c r="H151" s="36" t="s">
        <v>416</v>
      </c>
      <c r="I151" s="60">
        <v>180216.81</v>
      </c>
      <c r="J151" s="60">
        <v>180216.81</v>
      </c>
      <c r="K151" s="45">
        <f t="shared" si="64"/>
        <v>100</v>
      </c>
      <c r="L151" s="60"/>
      <c r="M151" s="60"/>
      <c r="N151" s="45"/>
      <c r="O151" s="45">
        <f t="shared" si="66"/>
        <v>180216.81</v>
      </c>
      <c r="P151" s="87"/>
      <c r="Q151" s="103"/>
      <c r="R151" s="103"/>
      <c r="S151" s="60">
        <f t="shared" si="67"/>
        <v>180216.81</v>
      </c>
      <c r="T151" s="86">
        <f t="shared" si="65"/>
        <v>100</v>
      </c>
    </row>
    <row r="152" spans="1:20" ht="23.45" customHeight="1">
      <c r="A152" s="11"/>
      <c r="B152" s="11"/>
      <c r="C152" s="11"/>
      <c r="D152" s="11"/>
      <c r="E152" s="11"/>
      <c r="F152" s="21" t="s">
        <v>50</v>
      </c>
      <c r="G152" s="36"/>
      <c r="H152" s="36" t="s">
        <v>175</v>
      </c>
      <c r="I152" s="60">
        <v>2648306.7200000002</v>
      </c>
      <c r="J152" s="60">
        <v>2648306.7200000002</v>
      </c>
      <c r="K152" s="45">
        <f t="shared" si="64"/>
        <v>100</v>
      </c>
      <c r="L152" s="60">
        <v>0</v>
      </c>
      <c r="M152" s="60">
        <v>0</v>
      </c>
      <c r="N152" s="38">
        <v>0</v>
      </c>
      <c r="O152" s="45">
        <f t="shared" si="66"/>
        <v>2648306.7200000002</v>
      </c>
      <c r="P152" s="87"/>
      <c r="Q152" s="91"/>
      <c r="R152" s="91"/>
      <c r="S152" s="60">
        <f t="shared" si="67"/>
        <v>2648306.7200000002</v>
      </c>
      <c r="T152" s="86">
        <f t="shared" si="65"/>
        <v>100</v>
      </c>
    </row>
    <row r="153" spans="1:20" ht="40.15" hidden="1" customHeight="1">
      <c r="A153" s="11" t="s">
        <v>23</v>
      </c>
      <c r="B153" s="13"/>
      <c r="C153" s="13"/>
      <c r="D153" s="13"/>
      <c r="E153" s="13"/>
      <c r="F153" s="20" t="s">
        <v>267</v>
      </c>
      <c r="G153" s="37" t="s">
        <v>44</v>
      </c>
      <c r="H153" s="37" t="s">
        <v>151</v>
      </c>
      <c r="I153" s="59">
        <f>SUM(I154)</f>
        <v>0</v>
      </c>
      <c r="J153" s="59">
        <f>SUM(J154)</f>
        <v>0</v>
      </c>
      <c r="K153" s="45" t="e">
        <f t="shared" si="64"/>
        <v>#DIV/0!</v>
      </c>
      <c r="L153" s="59">
        <f>SUM(L154)</f>
        <v>0</v>
      </c>
      <c r="M153" s="59">
        <v>0</v>
      </c>
      <c r="N153" s="38">
        <v>0</v>
      </c>
      <c r="O153" s="38">
        <f t="shared" si="66"/>
        <v>0</v>
      </c>
      <c r="P153" s="102"/>
      <c r="Q153" s="92"/>
      <c r="R153" s="92"/>
      <c r="S153" s="59">
        <f t="shared" si="67"/>
        <v>0</v>
      </c>
      <c r="T153" s="63" t="e">
        <f t="shared" si="65"/>
        <v>#DIV/0!</v>
      </c>
    </row>
    <row r="154" spans="1:20" ht="51" hidden="1" customHeight="1">
      <c r="A154" s="7"/>
      <c r="B154" s="9"/>
      <c r="C154" s="9"/>
      <c r="D154" s="9"/>
      <c r="E154" s="9"/>
      <c r="F154" s="51" t="s">
        <v>204</v>
      </c>
      <c r="G154" s="37" t="s">
        <v>44</v>
      </c>
      <c r="H154" s="37" t="s">
        <v>152</v>
      </c>
      <c r="I154" s="59">
        <f>SUM(I155)</f>
        <v>0</v>
      </c>
      <c r="J154" s="59">
        <f>SUM(J155)</f>
        <v>0</v>
      </c>
      <c r="K154" s="45" t="e">
        <f t="shared" si="64"/>
        <v>#DIV/0!</v>
      </c>
      <c r="L154" s="59">
        <f>SUM(L155)</f>
        <v>0</v>
      </c>
      <c r="M154" s="59">
        <v>0</v>
      </c>
      <c r="N154" s="38">
        <v>0</v>
      </c>
      <c r="O154" s="38">
        <f t="shared" si="66"/>
        <v>0</v>
      </c>
      <c r="P154" s="102"/>
      <c r="Q154" s="92"/>
      <c r="R154" s="92"/>
      <c r="S154" s="59">
        <f t="shared" si="67"/>
        <v>0</v>
      </c>
      <c r="T154" s="63" t="e">
        <f t="shared" si="65"/>
        <v>#DIV/0!</v>
      </c>
    </row>
    <row r="155" spans="1:20" ht="35.450000000000003" hidden="1" customHeight="1">
      <c r="A155" s="7"/>
      <c r="B155" s="9"/>
      <c r="C155" s="9"/>
      <c r="D155" s="9"/>
      <c r="E155" s="9"/>
      <c r="F155" s="22" t="s">
        <v>65</v>
      </c>
      <c r="G155" s="36" t="s">
        <v>44</v>
      </c>
      <c r="H155" s="36" t="s">
        <v>153</v>
      </c>
      <c r="I155" s="60">
        <v>0</v>
      </c>
      <c r="J155" s="60">
        <v>0</v>
      </c>
      <c r="K155" s="45" t="e">
        <f t="shared" si="64"/>
        <v>#DIV/0!</v>
      </c>
      <c r="L155" s="60">
        <f>SUM(L156:L157)</f>
        <v>0</v>
      </c>
      <c r="M155" s="60">
        <v>0</v>
      </c>
      <c r="N155" s="38">
        <v>0</v>
      </c>
      <c r="O155" s="45">
        <f t="shared" si="66"/>
        <v>0</v>
      </c>
      <c r="P155" s="87"/>
      <c r="Q155" s="91"/>
      <c r="R155" s="91"/>
      <c r="S155" s="60">
        <f t="shared" si="67"/>
        <v>0</v>
      </c>
      <c r="T155" s="86" t="e">
        <f t="shared" si="65"/>
        <v>#DIV/0!</v>
      </c>
    </row>
    <row r="156" spans="1:20" ht="31.9" hidden="1" customHeight="1">
      <c r="A156" s="7"/>
      <c r="B156" s="9"/>
      <c r="C156" s="9"/>
      <c r="D156" s="9"/>
      <c r="E156" s="9"/>
      <c r="F156" s="5" t="s">
        <v>78</v>
      </c>
      <c r="G156" s="36" t="s">
        <v>29</v>
      </c>
      <c r="H156" s="36" t="s">
        <v>66</v>
      </c>
      <c r="I156" s="60">
        <v>0</v>
      </c>
      <c r="J156" s="60"/>
      <c r="K156" s="60"/>
      <c r="L156" s="59">
        <f t="shared" ref="L156" si="71">SUM(L157)</f>
        <v>0</v>
      </c>
      <c r="M156" s="59"/>
      <c r="N156" s="59"/>
      <c r="O156" s="45">
        <f t="shared" si="29"/>
        <v>0</v>
      </c>
      <c r="P156" s="87"/>
      <c r="Q156" s="91"/>
      <c r="R156" s="91"/>
      <c r="S156" s="87"/>
      <c r="T156" s="85"/>
    </row>
    <row r="157" spans="1:20" ht="42" hidden="1" customHeight="1">
      <c r="A157" s="7"/>
      <c r="B157" s="9"/>
      <c r="C157" s="9"/>
      <c r="D157" s="9"/>
      <c r="E157" s="9"/>
      <c r="F157" s="5" t="s">
        <v>95</v>
      </c>
      <c r="G157" s="36" t="s">
        <v>94</v>
      </c>
      <c r="H157" s="36" t="s">
        <v>66</v>
      </c>
      <c r="I157" s="60">
        <v>0</v>
      </c>
      <c r="J157" s="60"/>
      <c r="K157" s="60"/>
      <c r="L157" s="60">
        <v>0</v>
      </c>
      <c r="M157" s="60"/>
      <c r="N157" s="60"/>
      <c r="O157" s="45">
        <f t="shared" si="29"/>
        <v>0</v>
      </c>
      <c r="P157" s="87"/>
      <c r="Q157" s="91"/>
      <c r="R157" s="91"/>
      <c r="S157" s="87"/>
      <c r="T157" s="85"/>
    </row>
    <row r="158" spans="1:20" ht="27" customHeight="1">
      <c r="A158" s="11" t="s">
        <v>24</v>
      </c>
      <c r="B158" s="13" t="s">
        <v>33</v>
      </c>
      <c r="C158" s="13" t="s">
        <v>34</v>
      </c>
      <c r="D158" s="13"/>
      <c r="E158" s="13"/>
      <c r="F158" s="20" t="s">
        <v>417</v>
      </c>
      <c r="G158" s="37" t="s">
        <v>44</v>
      </c>
      <c r="H158" s="37" t="s">
        <v>154</v>
      </c>
      <c r="I158" s="59">
        <f>SUM(I159)</f>
        <v>64813.68</v>
      </c>
      <c r="J158" s="59">
        <f>SUM(J159)</f>
        <v>64813.68</v>
      </c>
      <c r="K158" s="45">
        <f t="shared" ref="K158:K164" si="72">SUM(J158/I158*100)</f>
        <v>100</v>
      </c>
      <c r="L158" s="59">
        <v>0</v>
      </c>
      <c r="M158" s="59">
        <v>0</v>
      </c>
      <c r="N158" s="38">
        <v>0</v>
      </c>
      <c r="O158" s="38">
        <f t="shared" ref="O158:O166" si="73">SUM(I158,L158)</f>
        <v>64813.68</v>
      </c>
      <c r="P158" s="92"/>
      <c r="Q158" s="92"/>
      <c r="R158" s="92"/>
      <c r="S158" s="59">
        <f t="shared" ref="S158:S166" si="74">SUM(J158,M158)</f>
        <v>64813.68</v>
      </c>
      <c r="T158" s="59">
        <f t="shared" ref="T158:T164" si="75">SUM(S158/O158*100)</f>
        <v>100</v>
      </c>
    </row>
    <row r="159" spans="1:20" ht="26.25" thickBot="1">
      <c r="A159" s="11"/>
      <c r="B159" s="13"/>
      <c r="C159" s="13"/>
      <c r="D159" s="13"/>
      <c r="E159" s="13"/>
      <c r="F159" s="49" t="s">
        <v>418</v>
      </c>
      <c r="G159" s="36" t="s">
        <v>33</v>
      </c>
      <c r="H159" s="36" t="s">
        <v>154</v>
      </c>
      <c r="I159" s="60">
        <f>SUM(I160,I163,I165)</f>
        <v>64813.68</v>
      </c>
      <c r="J159" s="60">
        <f>SUM(J160,J163,J165)</f>
        <v>64813.68</v>
      </c>
      <c r="K159" s="45">
        <f t="shared" si="72"/>
        <v>100</v>
      </c>
      <c r="L159" s="59">
        <v>0</v>
      </c>
      <c r="M159" s="59">
        <v>0</v>
      </c>
      <c r="N159" s="38">
        <v>0</v>
      </c>
      <c r="O159" s="45">
        <f t="shared" si="73"/>
        <v>64813.68</v>
      </c>
      <c r="P159" s="91"/>
      <c r="Q159" s="91"/>
      <c r="R159" s="91"/>
      <c r="S159" s="60">
        <f t="shared" si="74"/>
        <v>64813.68</v>
      </c>
      <c r="T159" s="60">
        <f t="shared" si="75"/>
        <v>100</v>
      </c>
    </row>
    <row r="160" spans="1:20" ht="41.25" thickBot="1">
      <c r="A160" s="11"/>
      <c r="B160" s="13"/>
      <c r="C160" s="13"/>
      <c r="D160" s="13"/>
      <c r="E160" s="13"/>
      <c r="F160" s="52" t="s">
        <v>205</v>
      </c>
      <c r="G160" s="36"/>
      <c r="H160" s="36" t="s">
        <v>157</v>
      </c>
      <c r="I160" s="59">
        <f>SUM(I161:I162)</f>
        <v>44813.68</v>
      </c>
      <c r="J160" s="59">
        <f>SUM(J161:J162)</f>
        <v>44813.68</v>
      </c>
      <c r="K160" s="38">
        <f t="shared" si="72"/>
        <v>100</v>
      </c>
      <c r="L160" s="59">
        <v>0</v>
      </c>
      <c r="M160" s="59">
        <v>0</v>
      </c>
      <c r="N160" s="38">
        <v>0</v>
      </c>
      <c r="O160" s="38">
        <f t="shared" si="73"/>
        <v>44813.68</v>
      </c>
      <c r="P160" s="92"/>
      <c r="Q160" s="92"/>
      <c r="R160" s="92"/>
      <c r="S160" s="59">
        <f t="shared" si="74"/>
        <v>44813.68</v>
      </c>
      <c r="T160" s="63">
        <f t="shared" si="75"/>
        <v>100</v>
      </c>
    </row>
    <row r="161" spans="1:20" ht="21.6" hidden="1" customHeight="1" thickBot="1">
      <c r="A161" s="11"/>
      <c r="B161" s="13"/>
      <c r="C161" s="13"/>
      <c r="D161" s="13"/>
      <c r="E161" s="13"/>
      <c r="F161" s="53" t="s">
        <v>155</v>
      </c>
      <c r="G161" s="36"/>
      <c r="H161" s="36" t="s">
        <v>158</v>
      </c>
      <c r="I161" s="64">
        <v>0</v>
      </c>
      <c r="J161" s="64">
        <v>0</v>
      </c>
      <c r="K161" s="45" t="e">
        <f t="shared" si="72"/>
        <v>#DIV/0!</v>
      </c>
      <c r="L161" s="59">
        <v>0</v>
      </c>
      <c r="M161" s="59">
        <v>0</v>
      </c>
      <c r="N161" s="38">
        <v>0</v>
      </c>
      <c r="O161" s="45">
        <f t="shared" si="73"/>
        <v>0</v>
      </c>
      <c r="P161" s="91"/>
      <c r="Q161" s="91"/>
      <c r="R161" s="91"/>
      <c r="S161" s="60">
        <f t="shared" si="74"/>
        <v>0</v>
      </c>
      <c r="T161" s="60" t="e">
        <f t="shared" si="75"/>
        <v>#DIV/0!</v>
      </c>
    </row>
    <row r="162" spans="1:20" ht="21.6" customHeight="1" thickBot="1">
      <c r="A162" s="11"/>
      <c r="B162" s="13"/>
      <c r="C162" s="13"/>
      <c r="D162" s="13"/>
      <c r="E162" s="13"/>
      <c r="F162" s="53" t="s">
        <v>156</v>
      </c>
      <c r="G162" s="36"/>
      <c r="H162" s="36" t="s">
        <v>159</v>
      </c>
      <c r="I162" s="64">
        <v>44813.68</v>
      </c>
      <c r="J162" s="64">
        <v>44813.68</v>
      </c>
      <c r="K162" s="45">
        <f t="shared" si="72"/>
        <v>100</v>
      </c>
      <c r="L162" s="59">
        <v>0</v>
      </c>
      <c r="M162" s="59">
        <v>0</v>
      </c>
      <c r="N162" s="38">
        <v>0</v>
      </c>
      <c r="O162" s="45">
        <f t="shared" si="73"/>
        <v>44813.68</v>
      </c>
      <c r="P162" s="91"/>
      <c r="Q162" s="91"/>
      <c r="R162" s="91"/>
      <c r="S162" s="60">
        <f t="shared" si="74"/>
        <v>44813.68</v>
      </c>
      <c r="T162" s="86">
        <f t="shared" si="75"/>
        <v>100</v>
      </c>
    </row>
    <row r="163" spans="1:20" ht="31.15" customHeight="1" thickBot="1">
      <c r="A163" s="11"/>
      <c r="B163" s="13"/>
      <c r="C163" s="13"/>
      <c r="D163" s="13"/>
      <c r="E163" s="13"/>
      <c r="F163" s="54" t="s">
        <v>206</v>
      </c>
      <c r="G163" s="36"/>
      <c r="H163" s="36" t="s">
        <v>440</v>
      </c>
      <c r="I163" s="59">
        <f>SUM(I164)</f>
        <v>20000</v>
      </c>
      <c r="J163" s="59">
        <f>SUM(J164)</f>
        <v>20000</v>
      </c>
      <c r="K163" s="38">
        <f t="shared" si="72"/>
        <v>100</v>
      </c>
      <c r="L163" s="59">
        <v>0</v>
      </c>
      <c r="M163" s="59">
        <v>0</v>
      </c>
      <c r="N163" s="38">
        <v>0</v>
      </c>
      <c r="O163" s="38">
        <f t="shared" si="73"/>
        <v>20000</v>
      </c>
      <c r="P163" s="92"/>
      <c r="Q163" s="92"/>
      <c r="R163" s="92"/>
      <c r="S163" s="59">
        <f t="shared" si="74"/>
        <v>20000</v>
      </c>
      <c r="T163" s="63">
        <f t="shared" si="75"/>
        <v>100</v>
      </c>
    </row>
    <row r="164" spans="1:20" ht="17.45" customHeight="1" thickBot="1">
      <c r="A164" s="11"/>
      <c r="B164" s="13"/>
      <c r="C164" s="13"/>
      <c r="D164" s="13"/>
      <c r="E164" s="13"/>
      <c r="F164" s="53" t="s">
        <v>64</v>
      </c>
      <c r="G164" s="36"/>
      <c r="H164" s="36" t="s">
        <v>441</v>
      </c>
      <c r="I164" s="64">
        <v>20000</v>
      </c>
      <c r="J164" s="64">
        <v>20000</v>
      </c>
      <c r="K164" s="45">
        <f t="shared" si="72"/>
        <v>100</v>
      </c>
      <c r="L164" s="59">
        <v>0</v>
      </c>
      <c r="M164" s="59">
        <v>0</v>
      </c>
      <c r="N164" s="38">
        <v>0</v>
      </c>
      <c r="O164" s="45">
        <f t="shared" si="73"/>
        <v>20000</v>
      </c>
      <c r="P164" s="91"/>
      <c r="Q164" s="91"/>
      <c r="R164" s="91"/>
      <c r="S164" s="60">
        <f t="shared" si="74"/>
        <v>20000</v>
      </c>
      <c r="T164" s="86">
        <f t="shared" si="75"/>
        <v>100</v>
      </c>
    </row>
    <row r="165" spans="1:20" ht="0.6" hidden="1" customHeight="1" thickBot="1">
      <c r="A165" s="11"/>
      <c r="B165" s="13"/>
      <c r="C165" s="13"/>
      <c r="D165" s="13"/>
      <c r="E165" s="13"/>
      <c r="F165" s="55" t="s">
        <v>279</v>
      </c>
      <c r="G165" s="36"/>
      <c r="H165" s="36" t="s">
        <v>280</v>
      </c>
      <c r="I165" s="59">
        <f>SUM(I166)</f>
        <v>0</v>
      </c>
      <c r="J165" s="59">
        <f>SUM(J166)</f>
        <v>0</v>
      </c>
      <c r="K165" s="45">
        <v>0</v>
      </c>
      <c r="L165" s="59">
        <v>0</v>
      </c>
      <c r="M165" s="59">
        <v>0</v>
      </c>
      <c r="N165" s="59">
        <v>0</v>
      </c>
      <c r="O165" s="38">
        <f t="shared" si="73"/>
        <v>0</v>
      </c>
      <c r="P165" s="92"/>
      <c r="Q165" s="92"/>
      <c r="R165" s="92"/>
      <c r="S165" s="59">
        <f t="shared" si="74"/>
        <v>0</v>
      </c>
      <c r="T165" s="86">
        <v>0</v>
      </c>
    </row>
    <row r="166" spans="1:20" ht="19.899999999999999" hidden="1" customHeight="1" thickBot="1">
      <c r="A166" s="11"/>
      <c r="B166" s="13"/>
      <c r="C166" s="13"/>
      <c r="D166" s="13"/>
      <c r="E166" s="13"/>
      <c r="F166" s="53" t="s">
        <v>281</v>
      </c>
      <c r="G166" s="36"/>
      <c r="H166" s="36" t="s">
        <v>282</v>
      </c>
      <c r="I166" s="60">
        <v>0</v>
      </c>
      <c r="J166" s="60">
        <v>0</v>
      </c>
      <c r="K166" s="45">
        <v>0</v>
      </c>
      <c r="L166" s="59">
        <v>0</v>
      </c>
      <c r="M166" s="59">
        <v>0</v>
      </c>
      <c r="N166" s="59">
        <v>0</v>
      </c>
      <c r="O166" s="45">
        <f t="shared" si="73"/>
        <v>0</v>
      </c>
      <c r="P166" s="91"/>
      <c r="Q166" s="91"/>
      <c r="R166" s="91"/>
      <c r="S166" s="60">
        <f t="shared" si="74"/>
        <v>0</v>
      </c>
      <c r="T166" s="86">
        <v>0</v>
      </c>
    </row>
    <row r="167" spans="1:20" ht="29.25">
      <c r="A167" s="11" t="s">
        <v>25</v>
      </c>
      <c r="B167" s="13"/>
      <c r="C167" s="13"/>
      <c r="D167" s="13"/>
      <c r="E167" s="13"/>
      <c r="F167" s="20" t="s">
        <v>419</v>
      </c>
      <c r="G167" s="37" t="s">
        <v>44</v>
      </c>
      <c r="H167" s="37" t="s">
        <v>160</v>
      </c>
      <c r="I167" s="59">
        <f>SUM(I168,I173,I176)</f>
        <v>778497.7</v>
      </c>
      <c r="J167" s="59">
        <f>SUM(J168,J173)</f>
        <v>778497.7</v>
      </c>
      <c r="K167" s="38">
        <f t="shared" ref="K167:K184" si="76">SUM(J167/I167*100)</f>
        <v>100</v>
      </c>
      <c r="L167" s="59">
        <f>SUM(L168,L173)</f>
        <v>1705000</v>
      </c>
      <c r="M167" s="59">
        <f>SUM(M168,M173)</f>
        <v>1705000</v>
      </c>
      <c r="N167" s="38">
        <f t="shared" ref="N167:N170" si="77">SUM(M167/L167*100)</f>
        <v>100</v>
      </c>
      <c r="O167" s="38">
        <f t="shared" ref="O167:O185" si="78">SUM(I167,L167)</f>
        <v>2483497.7000000002</v>
      </c>
      <c r="P167" s="92"/>
      <c r="Q167" s="92"/>
      <c r="R167" s="92"/>
      <c r="S167" s="59">
        <f t="shared" ref="S167:S185" si="79">SUM(J167,M167)</f>
        <v>2483497.7000000002</v>
      </c>
      <c r="T167" s="63">
        <f t="shared" ref="T167:T184" si="80">SUM(S167/O167*100)</f>
        <v>100</v>
      </c>
    </row>
    <row r="168" spans="1:20" ht="29.25">
      <c r="A168" s="11"/>
      <c r="B168" s="13"/>
      <c r="C168" s="13"/>
      <c r="D168" s="13"/>
      <c r="E168" s="13"/>
      <c r="F168" s="4" t="s">
        <v>331</v>
      </c>
      <c r="G168" s="36" t="s">
        <v>29</v>
      </c>
      <c r="H168" s="37" t="s">
        <v>161</v>
      </c>
      <c r="I168" s="59">
        <f>SUM(I170)</f>
        <v>500000</v>
      </c>
      <c r="J168" s="59">
        <f>SUM(J169)</f>
        <v>500000</v>
      </c>
      <c r="K168" s="38">
        <f t="shared" si="76"/>
        <v>100</v>
      </c>
      <c r="L168" s="59">
        <f>SUM(L169)</f>
        <v>1705000</v>
      </c>
      <c r="M168" s="59">
        <f>SUM(M169)</f>
        <v>1705000</v>
      </c>
      <c r="N168" s="38">
        <f t="shared" si="77"/>
        <v>100</v>
      </c>
      <c r="O168" s="38">
        <f>SUM(O169)</f>
        <v>2205000</v>
      </c>
      <c r="P168" s="92"/>
      <c r="Q168" s="92"/>
      <c r="R168" s="92"/>
      <c r="S168" s="59">
        <f t="shared" si="79"/>
        <v>2205000</v>
      </c>
      <c r="T168" s="63">
        <f t="shared" si="80"/>
        <v>100</v>
      </c>
    </row>
    <row r="169" spans="1:20" ht="27">
      <c r="A169" s="11"/>
      <c r="B169" s="13"/>
      <c r="C169" s="13"/>
      <c r="D169" s="13"/>
      <c r="E169" s="13"/>
      <c r="F169" s="47" t="s">
        <v>207</v>
      </c>
      <c r="G169" s="36"/>
      <c r="H169" s="36" t="s">
        <v>162</v>
      </c>
      <c r="I169" s="60">
        <f>SUM(I170)</f>
        <v>500000</v>
      </c>
      <c r="J169" s="60">
        <f>SUM(J170)</f>
        <v>500000</v>
      </c>
      <c r="K169" s="45">
        <f t="shared" si="76"/>
        <v>100</v>
      </c>
      <c r="L169" s="60">
        <f>SUM(L170)</f>
        <v>1705000</v>
      </c>
      <c r="M169" s="60">
        <f>SUM(M170)</f>
        <v>1705000</v>
      </c>
      <c r="N169" s="45">
        <f t="shared" si="77"/>
        <v>100</v>
      </c>
      <c r="O169" s="45">
        <f t="shared" si="78"/>
        <v>2205000</v>
      </c>
      <c r="P169" s="91"/>
      <c r="Q169" s="91"/>
      <c r="R169" s="91"/>
      <c r="S169" s="60">
        <f t="shared" si="79"/>
        <v>2205000</v>
      </c>
      <c r="T169" s="86">
        <f t="shared" si="80"/>
        <v>100</v>
      </c>
    </row>
    <row r="170" spans="1:20" ht="22.15" customHeight="1">
      <c r="A170" s="11"/>
      <c r="B170" s="13"/>
      <c r="C170" s="13"/>
      <c r="D170" s="13"/>
      <c r="E170" s="13"/>
      <c r="F170" s="21" t="s">
        <v>72</v>
      </c>
      <c r="G170" s="36" t="s">
        <v>29</v>
      </c>
      <c r="H170" s="36" t="s">
        <v>303</v>
      </c>
      <c r="I170" s="60">
        <v>500000</v>
      </c>
      <c r="J170" s="60">
        <v>500000</v>
      </c>
      <c r="K170" s="45">
        <f t="shared" si="76"/>
        <v>100</v>
      </c>
      <c r="L170" s="60">
        <v>1705000</v>
      </c>
      <c r="M170" s="60">
        <v>1705000</v>
      </c>
      <c r="N170" s="45">
        <f t="shared" si="77"/>
        <v>100</v>
      </c>
      <c r="O170" s="45">
        <f t="shared" si="78"/>
        <v>2205000</v>
      </c>
      <c r="P170" s="91"/>
      <c r="Q170" s="91"/>
      <c r="R170" s="91"/>
      <c r="S170" s="60">
        <f t="shared" si="79"/>
        <v>2205000</v>
      </c>
      <c r="T170" s="86">
        <f t="shared" si="80"/>
        <v>100</v>
      </c>
    </row>
    <row r="171" spans="1:20" ht="26.45" hidden="1" customHeight="1">
      <c r="A171" s="11"/>
      <c r="B171" s="13"/>
      <c r="C171" s="13"/>
      <c r="D171" s="13"/>
      <c r="E171" s="13"/>
      <c r="F171" s="21" t="s">
        <v>257</v>
      </c>
      <c r="G171" s="36"/>
      <c r="H171" s="36" t="s">
        <v>258</v>
      </c>
      <c r="I171" s="60">
        <v>0</v>
      </c>
      <c r="J171" s="60">
        <v>0</v>
      </c>
      <c r="K171" s="45">
        <v>0</v>
      </c>
      <c r="L171" s="60">
        <v>0</v>
      </c>
      <c r="M171" s="60">
        <v>0</v>
      </c>
      <c r="N171" s="45" t="e">
        <f t="shared" ref="N171" si="81">SUM(M171/L171*100)</f>
        <v>#DIV/0!</v>
      </c>
      <c r="O171" s="45">
        <f t="shared" si="78"/>
        <v>0</v>
      </c>
      <c r="P171" s="91"/>
      <c r="Q171" s="91"/>
      <c r="R171" s="91"/>
      <c r="S171" s="60">
        <f t="shared" si="79"/>
        <v>0</v>
      </c>
      <c r="T171" s="86" t="e">
        <f t="shared" si="80"/>
        <v>#DIV/0!</v>
      </c>
    </row>
    <row r="172" spans="1:20" ht="26.45" hidden="1" customHeight="1">
      <c r="A172" s="11"/>
      <c r="B172" s="13"/>
      <c r="C172" s="13"/>
      <c r="D172" s="13"/>
      <c r="E172" s="13"/>
      <c r="F172" s="21" t="s">
        <v>259</v>
      </c>
      <c r="G172" s="36"/>
      <c r="H172" s="36" t="s">
        <v>260</v>
      </c>
      <c r="I172" s="60"/>
      <c r="J172" s="60">
        <v>0</v>
      </c>
      <c r="K172" s="45">
        <v>0</v>
      </c>
      <c r="L172" s="60">
        <v>0</v>
      </c>
      <c r="M172" s="60">
        <v>0</v>
      </c>
      <c r="N172" s="45" t="e">
        <f t="shared" ref="N172" si="82">SUM(M172/L172*100)</f>
        <v>#DIV/0!</v>
      </c>
      <c r="O172" s="45">
        <f t="shared" si="78"/>
        <v>0</v>
      </c>
      <c r="P172" s="91"/>
      <c r="Q172" s="91"/>
      <c r="R172" s="91"/>
      <c r="S172" s="60">
        <f t="shared" si="79"/>
        <v>0</v>
      </c>
      <c r="T172" s="86" t="e">
        <f t="shared" si="80"/>
        <v>#DIV/0!</v>
      </c>
    </row>
    <row r="173" spans="1:20" ht="16.899999999999999" customHeight="1">
      <c r="A173" s="11"/>
      <c r="B173" s="13"/>
      <c r="C173" s="13"/>
      <c r="D173" s="13"/>
      <c r="E173" s="13"/>
      <c r="F173" s="34" t="s">
        <v>208</v>
      </c>
      <c r="G173" s="36"/>
      <c r="H173" s="37" t="s">
        <v>420</v>
      </c>
      <c r="I173" s="59">
        <f>SUM(I174)</f>
        <v>278497.7</v>
      </c>
      <c r="J173" s="59">
        <f>SUM(J174)</f>
        <v>278497.7</v>
      </c>
      <c r="K173" s="38">
        <f t="shared" si="76"/>
        <v>100</v>
      </c>
      <c r="L173" s="59">
        <v>0</v>
      </c>
      <c r="M173" s="59">
        <v>0</v>
      </c>
      <c r="N173" s="38">
        <v>0</v>
      </c>
      <c r="O173" s="38">
        <f t="shared" si="78"/>
        <v>278497.7</v>
      </c>
      <c r="P173" s="92"/>
      <c r="Q173" s="92"/>
      <c r="R173" s="92"/>
      <c r="S173" s="59">
        <f t="shared" si="79"/>
        <v>278497.7</v>
      </c>
      <c r="T173" s="63">
        <f t="shared" si="80"/>
        <v>100</v>
      </c>
    </row>
    <row r="174" spans="1:20" ht="15" customHeight="1">
      <c r="A174" s="11"/>
      <c r="B174" s="13"/>
      <c r="C174" s="13"/>
      <c r="D174" s="13"/>
      <c r="E174" s="13"/>
      <c r="F174" s="21" t="s">
        <v>63</v>
      </c>
      <c r="G174" s="36"/>
      <c r="H174" s="36" t="s">
        <v>421</v>
      </c>
      <c r="I174" s="60">
        <v>278497.7</v>
      </c>
      <c r="J174" s="60">
        <v>278497.7</v>
      </c>
      <c r="K174" s="45">
        <f t="shared" si="76"/>
        <v>100</v>
      </c>
      <c r="L174" s="59">
        <v>0</v>
      </c>
      <c r="M174" s="59">
        <v>0</v>
      </c>
      <c r="N174" s="38">
        <v>0</v>
      </c>
      <c r="O174" s="45">
        <f t="shared" si="78"/>
        <v>278497.7</v>
      </c>
      <c r="P174" s="91"/>
      <c r="Q174" s="91"/>
      <c r="R174" s="91"/>
      <c r="S174" s="60">
        <f t="shared" si="79"/>
        <v>278497.7</v>
      </c>
      <c r="T174" s="86">
        <f t="shared" si="80"/>
        <v>100</v>
      </c>
    </row>
    <row r="175" spans="1:20" hidden="1">
      <c r="A175" s="11"/>
      <c r="B175" s="13"/>
      <c r="C175" s="13"/>
      <c r="D175" s="13"/>
      <c r="E175" s="13"/>
      <c r="F175" s="21" t="s">
        <v>283</v>
      </c>
      <c r="G175" s="36"/>
      <c r="H175" s="36"/>
      <c r="I175" s="60">
        <v>200</v>
      </c>
      <c r="J175" s="60">
        <v>52.493000000000002</v>
      </c>
      <c r="K175" s="45">
        <f t="shared" si="76"/>
        <v>26.246500000000001</v>
      </c>
      <c r="L175" s="59"/>
      <c r="M175" s="59"/>
      <c r="N175" s="38"/>
      <c r="O175" s="45"/>
      <c r="P175" s="91"/>
      <c r="Q175" s="91"/>
      <c r="R175" s="91"/>
      <c r="S175" s="60"/>
      <c r="T175" s="86"/>
    </row>
    <row r="176" spans="1:20" ht="0.6" hidden="1" customHeight="1">
      <c r="A176" s="11"/>
      <c r="B176" s="13"/>
      <c r="C176" s="13"/>
      <c r="D176" s="13"/>
      <c r="E176" s="13"/>
      <c r="F176" s="34" t="s">
        <v>449</v>
      </c>
      <c r="G176" s="36"/>
      <c r="H176" s="36" t="s">
        <v>423</v>
      </c>
      <c r="I176" s="59">
        <f>SUM(I177)</f>
        <v>0</v>
      </c>
      <c r="J176" s="60">
        <v>0</v>
      </c>
      <c r="K176" s="45" t="e">
        <f t="shared" si="76"/>
        <v>#DIV/0!</v>
      </c>
      <c r="L176" s="59"/>
      <c r="M176" s="59"/>
      <c r="N176" s="38"/>
      <c r="O176" s="38">
        <f t="shared" si="78"/>
        <v>0</v>
      </c>
      <c r="P176" s="91"/>
      <c r="Q176" s="91"/>
      <c r="R176" s="91"/>
      <c r="S176" s="60"/>
      <c r="T176" s="86"/>
    </row>
    <row r="177" spans="1:20" hidden="1">
      <c r="A177" s="11"/>
      <c r="B177" s="13"/>
      <c r="C177" s="13"/>
      <c r="D177" s="13"/>
      <c r="E177" s="13"/>
      <c r="F177" s="21" t="s">
        <v>422</v>
      </c>
      <c r="G177" s="36"/>
      <c r="H177" s="36" t="s">
        <v>424</v>
      </c>
      <c r="I177" s="60">
        <v>0</v>
      </c>
      <c r="J177" s="60">
        <v>0</v>
      </c>
      <c r="K177" s="45" t="e">
        <f t="shared" si="76"/>
        <v>#DIV/0!</v>
      </c>
      <c r="L177" s="59"/>
      <c r="M177" s="59"/>
      <c r="N177" s="38"/>
      <c r="O177" s="45">
        <f t="shared" si="78"/>
        <v>0</v>
      </c>
      <c r="P177" s="91"/>
      <c r="Q177" s="91"/>
      <c r="R177" s="91"/>
      <c r="S177" s="60"/>
      <c r="T177" s="86"/>
    </row>
    <row r="178" spans="1:20" ht="42" customHeight="1">
      <c r="A178" s="11" t="s">
        <v>26</v>
      </c>
      <c r="B178" s="13" t="s">
        <v>33</v>
      </c>
      <c r="C178" s="13" t="s">
        <v>32</v>
      </c>
      <c r="D178" s="13"/>
      <c r="E178" s="13"/>
      <c r="F178" s="20" t="s">
        <v>332</v>
      </c>
      <c r="G178" s="37" t="s">
        <v>44</v>
      </c>
      <c r="H178" s="37" t="s">
        <v>163</v>
      </c>
      <c r="I178" s="59">
        <f>SUM(I179,I187,I197,I200,I203,)</f>
        <v>32583660.900000006</v>
      </c>
      <c r="J178" s="59">
        <f>SUM(J179,J187,J197,J200,J203,)</f>
        <v>32583660.900000006</v>
      </c>
      <c r="K178" s="38">
        <f t="shared" si="76"/>
        <v>100</v>
      </c>
      <c r="L178" s="59">
        <f>SUM(L179,L187,L197,L200,)</f>
        <v>8207068.7999999998</v>
      </c>
      <c r="M178" s="59">
        <f>SUM(M179,M187,M197,M200,)</f>
        <v>8207068.7999999998</v>
      </c>
      <c r="N178" s="38">
        <f t="shared" ref="N178" si="83">SUM(M178/L178*100)</f>
        <v>100</v>
      </c>
      <c r="O178" s="38">
        <f t="shared" si="78"/>
        <v>40790729.700000003</v>
      </c>
      <c r="P178" s="92"/>
      <c r="Q178" s="92"/>
      <c r="R178" s="92"/>
      <c r="S178" s="59">
        <f t="shared" si="79"/>
        <v>40790729.700000003</v>
      </c>
      <c r="T178" s="63">
        <f t="shared" si="80"/>
        <v>100</v>
      </c>
    </row>
    <row r="179" spans="1:20" ht="23.45" customHeight="1">
      <c r="A179" s="7" t="s">
        <v>27</v>
      </c>
      <c r="B179" s="6">
        <v>977</v>
      </c>
      <c r="C179" s="9" t="s">
        <v>32</v>
      </c>
      <c r="D179" s="6"/>
      <c r="E179" s="6"/>
      <c r="F179" s="4" t="s">
        <v>333</v>
      </c>
      <c r="G179" s="37" t="s">
        <v>44</v>
      </c>
      <c r="H179" s="37" t="s">
        <v>164</v>
      </c>
      <c r="I179" s="59">
        <f>SUM(I180,I183)</f>
        <v>20000</v>
      </c>
      <c r="J179" s="59">
        <f>SUM(J180,J183)</f>
        <v>20000</v>
      </c>
      <c r="K179" s="38">
        <f t="shared" si="76"/>
        <v>100</v>
      </c>
      <c r="L179" s="59">
        <f>SUM(L180:L185)</f>
        <v>0</v>
      </c>
      <c r="M179" s="59">
        <f>SUM(M180:M185)</f>
        <v>0</v>
      </c>
      <c r="N179" s="38">
        <v>0</v>
      </c>
      <c r="O179" s="38">
        <f t="shared" si="78"/>
        <v>20000</v>
      </c>
      <c r="P179" s="91"/>
      <c r="Q179" s="91"/>
      <c r="R179" s="91"/>
      <c r="S179" s="59">
        <f t="shared" si="79"/>
        <v>20000</v>
      </c>
      <c r="T179" s="86">
        <f t="shared" si="80"/>
        <v>100</v>
      </c>
    </row>
    <row r="180" spans="1:20" ht="28.15" hidden="1" customHeight="1">
      <c r="A180" s="7"/>
      <c r="B180" s="6"/>
      <c r="C180" s="9"/>
      <c r="D180" s="6"/>
      <c r="E180" s="6"/>
      <c r="F180" s="56" t="s">
        <v>165</v>
      </c>
      <c r="G180" s="36" t="s">
        <v>33</v>
      </c>
      <c r="H180" s="36" t="s">
        <v>166</v>
      </c>
      <c r="I180" s="60">
        <f>SUM(I181)</f>
        <v>0</v>
      </c>
      <c r="J180" s="60">
        <f>SUM(J181)</f>
        <v>0</v>
      </c>
      <c r="K180" s="45" t="e">
        <f t="shared" si="76"/>
        <v>#DIV/0!</v>
      </c>
      <c r="L180" s="60">
        <v>0</v>
      </c>
      <c r="M180" s="60">
        <v>0</v>
      </c>
      <c r="N180" s="38">
        <v>0</v>
      </c>
      <c r="O180" s="45">
        <f t="shared" si="78"/>
        <v>0</v>
      </c>
      <c r="P180" s="91"/>
      <c r="Q180" s="91"/>
      <c r="R180" s="91"/>
      <c r="S180" s="60">
        <f t="shared" si="79"/>
        <v>0</v>
      </c>
      <c r="T180" s="86" t="e">
        <f t="shared" si="80"/>
        <v>#DIV/0!</v>
      </c>
    </row>
    <row r="181" spans="1:20" ht="17.45" hidden="1" customHeight="1">
      <c r="A181" s="7"/>
      <c r="B181" s="6"/>
      <c r="C181" s="9"/>
      <c r="D181" s="6"/>
      <c r="E181" s="6"/>
      <c r="F181" s="21" t="s">
        <v>60</v>
      </c>
      <c r="G181" s="36" t="s">
        <v>33</v>
      </c>
      <c r="H181" s="36" t="s">
        <v>167</v>
      </c>
      <c r="I181" s="60">
        <v>0</v>
      </c>
      <c r="J181" s="60">
        <v>0</v>
      </c>
      <c r="K181" s="45" t="e">
        <f t="shared" si="76"/>
        <v>#DIV/0!</v>
      </c>
      <c r="L181" s="60">
        <v>0</v>
      </c>
      <c r="M181" s="60">
        <v>0</v>
      </c>
      <c r="N181" s="38">
        <v>0</v>
      </c>
      <c r="O181" s="45">
        <f t="shared" si="78"/>
        <v>0</v>
      </c>
      <c r="P181" s="91"/>
      <c r="Q181" s="91"/>
      <c r="R181" s="91"/>
      <c r="S181" s="60">
        <f t="shared" si="79"/>
        <v>0</v>
      </c>
      <c r="T181" s="86" t="e">
        <f t="shared" si="80"/>
        <v>#DIV/0!</v>
      </c>
    </row>
    <row r="182" spans="1:20" ht="22.9" hidden="1" customHeight="1">
      <c r="A182" s="7"/>
      <c r="B182" s="6"/>
      <c r="C182" s="9"/>
      <c r="D182" s="6"/>
      <c r="E182" s="6"/>
      <c r="F182" s="21" t="s">
        <v>261</v>
      </c>
      <c r="G182" s="36"/>
      <c r="H182" s="36" t="s">
        <v>262</v>
      </c>
      <c r="I182" s="60">
        <v>0</v>
      </c>
      <c r="J182" s="60">
        <v>0</v>
      </c>
      <c r="K182" s="45">
        <v>0</v>
      </c>
      <c r="L182" s="60">
        <v>0</v>
      </c>
      <c r="M182" s="60">
        <v>0</v>
      </c>
      <c r="N182" s="45">
        <v>0</v>
      </c>
      <c r="O182" s="45">
        <f t="shared" si="78"/>
        <v>0</v>
      </c>
      <c r="P182" s="91"/>
      <c r="Q182" s="91"/>
      <c r="R182" s="91"/>
      <c r="S182" s="60">
        <f t="shared" si="79"/>
        <v>0</v>
      </c>
      <c r="T182" s="86">
        <v>0</v>
      </c>
    </row>
    <row r="183" spans="1:20" ht="24" customHeight="1">
      <c r="A183" s="7"/>
      <c r="B183" s="6"/>
      <c r="C183" s="9"/>
      <c r="D183" s="6"/>
      <c r="E183" s="6"/>
      <c r="F183" s="43" t="s">
        <v>209</v>
      </c>
      <c r="G183" s="36"/>
      <c r="H183" s="36" t="s">
        <v>168</v>
      </c>
      <c r="I183" s="60">
        <f>SUM(I184)</f>
        <v>20000</v>
      </c>
      <c r="J183" s="60">
        <f>SUM(J184)</f>
        <v>20000</v>
      </c>
      <c r="K183" s="45">
        <f t="shared" si="76"/>
        <v>100</v>
      </c>
      <c r="L183" s="60">
        <v>0</v>
      </c>
      <c r="M183" s="60">
        <v>0</v>
      </c>
      <c r="N183" s="38">
        <v>0</v>
      </c>
      <c r="O183" s="45">
        <f t="shared" si="78"/>
        <v>20000</v>
      </c>
      <c r="P183" s="91"/>
      <c r="Q183" s="91"/>
      <c r="R183" s="91"/>
      <c r="S183" s="60">
        <f t="shared" si="79"/>
        <v>20000</v>
      </c>
      <c r="T183" s="86">
        <f t="shared" si="80"/>
        <v>100</v>
      </c>
    </row>
    <row r="184" spans="1:20" ht="20.45" customHeight="1" thickBot="1">
      <c r="A184" s="7"/>
      <c r="B184" s="6"/>
      <c r="C184" s="9"/>
      <c r="D184" s="6"/>
      <c r="E184" s="6"/>
      <c r="F184" s="21" t="s">
        <v>61</v>
      </c>
      <c r="G184" s="36" t="s">
        <v>33</v>
      </c>
      <c r="H184" s="36" t="s">
        <v>210</v>
      </c>
      <c r="I184" s="60">
        <v>20000</v>
      </c>
      <c r="J184" s="60">
        <v>20000</v>
      </c>
      <c r="K184" s="45">
        <f t="shared" si="76"/>
        <v>100</v>
      </c>
      <c r="L184" s="60">
        <v>0</v>
      </c>
      <c r="M184" s="60">
        <v>0</v>
      </c>
      <c r="N184" s="38">
        <v>0</v>
      </c>
      <c r="O184" s="45">
        <f t="shared" si="78"/>
        <v>20000</v>
      </c>
      <c r="P184" s="91"/>
      <c r="Q184" s="91"/>
      <c r="R184" s="91"/>
      <c r="S184" s="60">
        <f t="shared" si="79"/>
        <v>20000</v>
      </c>
      <c r="T184" s="86">
        <f t="shared" si="80"/>
        <v>100</v>
      </c>
    </row>
    <row r="185" spans="1:20" ht="24.6" hidden="1" customHeight="1" thickBot="1">
      <c r="A185" s="7"/>
      <c r="B185" s="6"/>
      <c r="C185" s="9"/>
      <c r="D185" s="6"/>
      <c r="E185" s="6"/>
      <c r="F185" s="21" t="s">
        <v>264</v>
      </c>
      <c r="G185" s="36" t="s">
        <v>33</v>
      </c>
      <c r="H185" s="36" t="s">
        <v>265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45">
        <f t="shared" si="78"/>
        <v>0</v>
      </c>
      <c r="P185" s="91"/>
      <c r="Q185" s="91"/>
      <c r="R185" s="91"/>
      <c r="S185" s="60">
        <f t="shared" si="79"/>
        <v>0</v>
      </c>
      <c r="T185" s="87">
        <v>0</v>
      </c>
    </row>
    <row r="186" spans="1:20" ht="24.6" hidden="1" customHeight="1" thickBot="1">
      <c r="A186" s="7"/>
      <c r="B186" s="6"/>
      <c r="C186" s="9"/>
      <c r="D186" s="6"/>
      <c r="E186" s="6"/>
      <c r="F186" s="21" t="s">
        <v>83</v>
      </c>
      <c r="G186" s="36" t="s">
        <v>33</v>
      </c>
      <c r="H186" s="36" t="s">
        <v>84</v>
      </c>
      <c r="I186" s="60"/>
      <c r="J186" s="60"/>
      <c r="K186" s="60"/>
      <c r="L186" s="60">
        <v>0</v>
      </c>
      <c r="M186" s="60"/>
      <c r="N186" s="60"/>
      <c r="O186" s="45">
        <f t="shared" si="29"/>
        <v>0</v>
      </c>
      <c r="P186" s="91"/>
      <c r="Q186" s="91"/>
      <c r="R186" s="91"/>
      <c r="S186" s="87"/>
      <c r="T186" s="85"/>
    </row>
    <row r="187" spans="1:20" ht="28.9" customHeight="1" thickBot="1">
      <c r="A187" s="7"/>
      <c r="B187" s="6"/>
      <c r="C187" s="9"/>
      <c r="D187" s="6"/>
      <c r="E187" s="6"/>
      <c r="F187" s="54" t="s">
        <v>334</v>
      </c>
      <c r="G187" s="36"/>
      <c r="H187" s="37" t="s">
        <v>170</v>
      </c>
      <c r="I187" s="59">
        <f>SUM(I188,I191,I195)</f>
        <v>14987146.610000001</v>
      </c>
      <c r="J187" s="59">
        <f>SUM(J188,J191,J195)</f>
        <v>14987146.610000001</v>
      </c>
      <c r="K187" s="38">
        <f t="shared" ref="K187:K201" si="84">SUM(J187/I187*100)</f>
        <v>100</v>
      </c>
      <c r="L187" s="59">
        <f>SUM(L188,L191)</f>
        <v>8207068.7999999998</v>
      </c>
      <c r="M187" s="59">
        <f>SUM(M188,M191)</f>
        <v>8207068.7999999998</v>
      </c>
      <c r="N187" s="38">
        <f t="shared" ref="N187:N192" si="85">SUM(M187/L187*100)</f>
        <v>100</v>
      </c>
      <c r="O187" s="38">
        <f t="shared" ref="O187:O201" si="86">SUM(I187,L187)</f>
        <v>23194215.41</v>
      </c>
      <c r="P187" s="92"/>
      <c r="Q187" s="92"/>
      <c r="R187" s="92"/>
      <c r="S187" s="59">
        <f t="shared" ref="S187:S201" si="87">SUM(J187,M187)</f>
        <v>23194215.41</v>
      </c>
      <c r="T187" s="63">
        <f t="shared" ref="T187:T201" si="88">SUM(S187/O187*100)</f>
        <v>100</v>
      </c>
    </row>
    <row r="188" spans="1:20" ht="15.6" customHeight="1" thickBot="1">
      <c r="A188" s="7"/>
      <c r="B188" s="6"/>
      <c r="C188" s="9"/>
      <c r="D188" s="6"/>
      <c r="E188" s="6"/>
      <c r="F188" s="57" t="s">
        <v>211</v>
      </c>
      <c r="G188" s="36"/>
      <c r="H188" s="36" t="s">
        <v>171</v>
      </c>
      <c r="I188" s="60">
        <f>SUM(I189:I190)</f>
        <v>6392563.6399999997</v>
      </c>
      <c r="J188" s="60">
        <f>SUM(J189:J190)</f>
        <v>6392563.6399999997</v>
      </c>
      <c r="K188" s="45">
        <f t="shared" si="84"/>
        <v>100</v>
      </c>
      <c r="L188" s="60">
        <v>0</v>
      </c>
      <c r="M188" s="60">
        <v>0</v>
      </c>
      <c r="N188" s="38">
        <v>0</v>
      </c>
      <c r="O188" s="45">
        <f t="shared" si="86"/>
        <v>6392563.6399999997</v>
      </c>
      <c r="P188" s="91"/>
      <c r="Q188" s="91"/>
      <c r="R188" s="91"/>
      <c r="S188" s="60">
        <f t="shared" si="87"/>
        <v>6392563.6399999997</v>
      </c>
      <c r="T188" s="86">
        <f t="shared" si="88"/>
        <v>100</v>
      </c>
    </row>
    <row r="189" spans="1:20" ht="27.6" customHeight="1" thickBot="1">
      <c r="A189" s="7"/>
      <c r="B189" s="6"/>
      <c r="C189" s="9"/>
      <c r="D189" s="6"/>
      <c r="E189" s="6"/>
      <c r="F189" s="53" t="s">
        <v>169</v>
      </c>
      <c r="G189" s="36"/>
      <c r="H189" s="36" t="s">
        <v>172</v>
      </c>
      <c r="I189" s="64">
        <v>6106259.9699999997</v>
      </c>
      <c r="J189" s="64">
        <v>6106259.9699999997</v>
      </c>
      <c r="K189" s="45">
        <f t="shared" si="84"/>
        <v>100</v>
      </c>
      <c r="L189" s="60">
        <v>0</v>
      </c>
      <c r="M189" s="60">
        <v>0</v>
      </c>
      <c r="N189" s="38">
        <v>0</v>
      </c>
      <c r="O189" s="45">
        <f t="shared" si="86"/>
        <v>6106259.9699999997</v>
      </c>
      <c r="P189" s="91"/>
      <c r="Q189" s="91"/>
      <c r="R189" s="91"/>
      <c r="S189" s="60">
        <f t="shared" si="87"/>
        <v>6106259.9699999997</v>
      </c>
      <c r="T189" s="86">
        <f t="shared" si="88"/>
        <v>100</v>
      </c>
    </row>
    <row r="190" spans="1:20" ht="15" customHeight="1" thickBot="1">
      <c r="A190" s="7"/>
      <c r="B190" s="6"/>
      <c r="C190" s="9"/>
      <c r="D190" s="6"/>
      <c r="E190" s="6"/>
      <c r="F190" s="53" t="s">
        <v>335</v>
      </c>
      <c r="G190" s="36"/>
      <c r="H190" s="36" t="s">
        <v>425</v>
      </c>
      <c r="I190" s="64">
        <v>286303.67</v>
      </c>
      <c r="J190" s="64">
        <v>286303.67</v>
      </c>
      <c r="K190" s="45">
        <f t="shared" si="84"/>
        <v>100</v>
      </c>
      <c r="L190" s="60"/>
      <c r="M190" s="60"/>
      <c r="N190" s="38"/>
      <c r="O190" s="45">
        <f t="shared" ref="O190" si="89">SUM(I190,L190)</f>
        <v>286303.67</v>
      </c>
      <c r="P190" s="91"/>
      <c r="Q190" s="91"/>
      <c r="R190" s="91"/>
      <c r="S190" s="60">
        <f t="shared" ref="S190" si="90">SUM(J190,M190)</f>
        <v>286303.67</v>
      </c>
      <c r="T190" s="86">
        <f t="shared" ref="T190" si="91">SUM(S190/O190*100)</f>
        <v>100</v>
      </c>
    </row>
    <row r="191" spans="1:20" ht="29.45" customHeight="1" thickBot="1">
      <c r="A191" s="7"/>
      <c r="B191" s="6"/>
      <c r="C191" s="9"/>
      <c r="D191" s="6"/>
      <c r="E191" s="6"/>
      <c r="F191" s="52" t="s">
        <v>212</v>
      </c>
      <c r="G191" s="36"/>
      <c r="H191" s="36" t="s">
        <v>173</v>
      </c>
      <c r="I191" s="60">
        <f>SUM(I192:I194)</f>
        <v>8285920.4800000004</v>
      </c>
      <c r="J191" s="60">
        <f>SUM(J192:J194)</f>
        <v>8285920.4800000004</v>
      </c>
      <c r="K191" s="45">
        <f t="shared" si="84"/>
        <v>100</v>
      </c>
      <c r="L191" s="60">
        <f>SUM(L192)</f>
        <v>8207068.7999999998</v>
      </c>
      <c r="M191" s="60">
        <f>SUM(M192)</f>
        <v>8207068.7999999998</v>
      </c>
      <c r="N191" s="45">
        <f t="shared" si="85"/>
        <v>100</v>
      </c>
      <c r="O191" s="45">
        <f t="shared" si="86"/>
        <v>16492989.280000001</v>
      </c>
      <c r="P191" s="91"/>
      <c r="Q191" s="91"/>
      <c r="R191" s="91"/>
      <c r="S191" s="60">
        <f t="shared" si="87"/>
        <v>16492989.280000001</v>
      </c>
      <c r="T191" s="86">
        <f t="shared" si="88"/>
        <v>100</v>
      </c>
    </row>
    <row r="192" spans="1:20" ht="23.45" customHeight="1" thickBot="1">
      <c r="A192" s="7"/>
      <c r="B192" s="6"/>
      <c r="C192" s="9"/>
      <c r="D192" s="6"/>
      <c r="E192" s="6"/>
      <c r="F192" s="53" t="s">
        <v>100</v>
      </c>
      <c r="G192" s="36"/>
      <c r="H192" s="36" t="s">
        <v>304</v>
      </c>
      <c r="I192" s="64">
        <v>0</v>
      </c>
      <c r="J192" s="64">
        <v>0</v>
      </c>
      <c r="K192" s="45">
        <v>0</v>
      </c>
      <c r="L192" s="64">
        <v>8207068.7999999998</v>
      </c>
      <c r="M192" s="64">
        <v>8207068.7999999998</v>
      </c>
      <c r="N192" s="45">
        <f t="shared" si="85"/>
        <v>100</v>
      </c>
      <c r="O192" s="45">
        <f t="shared" si="86"/>
        <v>8207068.7999999998</v>
      </c>
      <c r="P192" s="91"/>
      <c r="Q192" s="91"/>
      <c r="R192" s="91"/>
      <c r="S192" s="60">
        <f t="shared" si="87"/>
        <v>8207068.7999999998</v>
      </c>
      <c r="T192" s="86">
        <f t="shared" si="88"/>
        <v>100</v>
      </c>
    </row>
    <row r="193" spans="1:20" ht="21.6" customHeight="1" thickBot="1">
      <c r="A193" s="7"/>
      <c r="B193" s="6"/>
      <c r="C193" s="9"/>
      <c r="D193" s="6"/>
      <c r="E193" s="6"/>
      <c r="F193" s="53" t="s">
        <v>101</v>
      </c>
      <c r="G193" s="36"/>
      <c r="H193" s="36" t="s">
        <v>174</v>
      </c>
      <c r="I193" s="64">
        <v>4964368</v>
      </c>
      <c r="J193" s="64">
        <v>4964368</v>
      </c>
      <c r="K193" s="45">
        <f t="shared" si="84"/>
        <v>100</v>
      </c>
      <c r="L193" s="60">
        <v>0</v>
      </c>
      <c r="M193" s="60">
        <v>0</v>
      </c>
      <c r="N193" s="45">
        <v>0</v>
      </c>
      <c r="O193" s="45">
        <f t="shared" si="86"/>
        <v>4964368</v>
      </c>
      <c r="P193" s="91"/>
      <c r="Q193" s="91"/>
      <c r="R193" s="91"/>
      <c r="S193" s="60">
        <f t="shared" si="87"/>
        <v>4964368</v>
      </c>
      <c r="T193" s="86">
        <f t="shared" si="88"/>
        <v>100</v>
      </c>
    </row>
    <row r="194" spans="1:20" ht="23.45" customHeight="1">
      <c r="A194" s="7"/>
      <c r="B194" s="6"/>
      <c r="C194" s="9"/>
      <c r="D194" s="6"/>
      <c r="E194" s="6"/>
      <c r="F194" s="94" t="s">
        <v>306</v>
      </c>
      <c r="G194" s="36"/>
      <c r="H194" s="36" t="s">
        <v>307</v>
      </c>
      <c r="I194" s="64">
        <v>3321552.48</v>
      </c>
      <c r="J194" s="64">
        <v>3321552.48</v>
      </c>
      <c r="K194" s="45">
        <f t="shared" si="84"/>
        <v>100</v>
      </c>
      <c r="L194" s="60"/>
      <c r="M194" s="60"/>
      <c r="N194" s="45"/>
      <c r="O194" s="45">
        <f t="shared" si="86"/>
        <v>3321552.48</v>
      </c>
      <c r="P194" s="91"/>
      <c r="Q194" s="91"/>
      <c r="R194" s="91"/>
      <c r="S194" s="60">
        <f t="shared" si="87"/>
        <v>3321552.48</v>
      </c>
      <c r="T194" s="86">
        <f t="shared" si="88"/>
        <v>100</v>
      </c>
    </row>
    <row r="195" spans="1:20" ht="23.45" customHeight="1">
      <c r="A195" s="7"/>
      <c r="B195" s="6"/>
      <c r="C195" s="9"/>
      <c r="D195" s="6"/>
      <c r="E195" s="6"/>
      <c r="F195" s="93" t="s">
        <v>296</v>
      </c>
      <c r="G195" s="36"/>
      <c r="H195" s="36" t="s">
        <v>297</v>
      </c>
      <c r="I195" s="60">
        <f>SUM(I196)</f>
        <v>308662.49</v>
      </c>
      <c r="J195" s="64">
        <f>SUM(J196)</f>
        <v>308662.49</v>
      </c>
      <c r="K195" s="45">
        <f t="shared" si="84"/>
        <v>100</v>
      </c>
      <c r="L195" s="60"/>
      <c r="M195" s="60"/>
      <c r="N195" s="45"/>
      <c r="O195" s="45">
        <f t="shared" ref="O195:O197" si="92">SUM(I195,L195)</f>
        <v>308662.49</v>
      </c>
      <c r="P195" s="91"/>
      <c r="Q195" s="91"/>
      <c r="R195" s="91"/>
      <c r="S195" s="60">
        <f t="shared" ref="S195:S197" si="93">SUM(J195,M195)</f>
        <v>308662.49</v>
      </c>
      <c r="T195" s="86">
        <f t="shared" ref="T195:T197" si="94">SUM(S195/O195*100)</f>
        <v>100</v>
      </c>
    </row>
    <row r="196" spans="1:20" ht="12.6" customHeight="1">
      <c r="A196" s="7"/>
      <c r="B196" s="6"/>
      <c r="C196" s="9"/>
      <c r="D196" s="6"/>
      <c r="E196" s="6"/>
      <c r="F196" s="31" t="s">
        <v>278</v>
      </c>
      <c r="G196" s="69"/>
      <c r="H196" s="70" t="s">
        <v>298</v>
      </c>
      <c r="I196" s="60">
        <v>308662.49</v>
      </c>
      <c r="J196" s="64">
        <v>308662.49</v>
      </c>
      <c r="K196" s="45">
        <f t="shared" si="84"/>
        <v>100</v>
      </c>
      <c r="L196" s="60"/>
      <c r="M196" s="60"/>
      <c r="N196" s="45"/>
      <c r="O196" s="45">
        <f t="shared" si="92"/>
        <v>308662.49</v>
      </c>
      <c r="P196" s="91"/>
      <c r="Q196" s="91"/>
      <c r="R196" s="91"/>
      <c r="S196" s="60">
        <f t="shared" si="93"/>
        <v>308662.49</v>
      </c>
      <c r="T196" s="86">
        <f t="shared" si="94"/>
        <v>100</v>
      </c>
    </row>
    <row r="197" spans="1:20" ht="40.15" customHeight="1">
      <c r="A197" s="7"/>
      <c r="B197" s="6"/>
      <c r="C197" s="9"/>
      <c r="D197" s="6"/>
      <c r="E197" s="6"/>
      <c r="F197" s="41" t="s">
        <v>439</v>
      </c>
      <c r="G197" s="37" t="s">
        <v>44</v>
      </c>
      <c r="H197" s="37" t="s">
        <v>426</v>
      </c>
      <c r="I197" s="59">
        <f>SUM(I198:I199)</f>
        <v>16402029.620000001</v>
      </c>
      <c r="J197" s="59">
        <f>SUM(J198:J199)</f>
        <v>16402029.620000001</v>
      </c>
      <c r="K197" s="38">
        <f t="shared" si="84"/>
        <v>100</v>
      </c>
      <c r="L197" s="60">
        <v>0</v>
      </c>
      <c r="M197" s="60">
        <v>0</v>
      </c>
      <c r="N197" s="45">
        <v>0</v>
      </c>
      <c r="O197" s="45">
        <f t="shared" si="92"/>
        <v>16402029.620000001</v>
      </c>
      <c r="P197" s="91"/>
      <c r="Q197" s="91"/>
      <c r="R197" s="91"/>
      <c r="S197" s="60">
        <f t="shared" si="93"/>
        <v>16402029.620000001</v>
      </c>
      <c r="T197" s="86">
        <f t="shared" si="94"/>
        <v>100</v>
      </c>
    </row>
    <row r="198" spans="1:20" ht="13.9" customHeight="1">
      <c r="A198" s="7"/>
      <c r="B198" s="6"/>
      <c r="C198" s="9"/>
      <c r="D198" s="6"/>
      <c r="E198" s="6"/>
      <c r="F198" s="26" t="s">
        <v>335</v>
      </c>
      <c r="G198" s="37"/>
      <c r="H198" s="36" t="s">
        <v>428</v>
      </c>
      <c r="I198" s="60">
        <v>1185937.24</v>
      </c>
      <c r="J198" s="60">
        <v>1185937.24</v>
      </c>
      <c r="K198" s="45">
        <f t="shared" si="84"/>
        <v>100</v>
      </c>
      <c r="L198" s="60"/>
      <c r="M198" s="60"/>
      <c r="N198" s="45"/>
      <c r="O198" s="45">
        <f t="shared" si="86"/>
        <v>1185937.24</v>
      </c>
      <c r="P198" s="103"/>
      <c r="Q198" s="103"/>
      <c r="R198" s="103"/>
      <c r="S198" s="60">
        <f t="shared" si="87"/>
        <v>1185937.24</v>
      </c>
      <c r="T198" s="86">
        <f t="shared" si="88"/>
        <v>100</v>
      </c>
    </row>
    <row r="199" spans="1:20" ht="27" customHeight="1">
      <c r="A199" s="7"/>
      <c r="B199" s="6"/>
      <c r="C199" s="9"/>
      <c r="D199" s="6"/>
      <c r="E199" s="6"/>
      <c r="F199" s="21" t="s">
        <v>50</v>
      </c>
      <c r="G199" s="36" t="s">
        <v>44</v>
      </c>
      <c r="H199" s="36" t="s">
        <v>427</v>
      </c>
      <c r="I199" s="60">
        <v>15216092.380000001</v>
      </c>
      <c r="J199" s="60">
        <v>15216092.380000001</v>
      </c>
      <c r="K199" s="45">
        <f t="shared" si="84"/>
        <v>100</v>
      </c>
      <c r="L199" s="60">
        <v>0</v>
      </c>
      <c r="M199" s="60">
        <v>0</v>
      </c>
      <c r="N199" s="38">
        <v>0</v>
      </c>
      <c r="O199" s="45">
        <f t="shared" si="86"/>
        <v>15216092.380000001</v>
      </c>
      <c r="P199" s="91"/>
      <c r="Q199" s="91"/>
      <c r="R199" s="91"/>
      <c r="S199" s="60">
        <f t="shared" si="87"/>
        <v>15216092.380000001</v>
      </c>
      <c r="T199" s="86">
        <f t="shared" si="88"/>
        <v>100</v>
      </c>
    </row>
    <row r="200" spans="1:20" ht="43.15" customHeight="1">
      <c r="A200" s="7"/>
      <c r="B200" s="6"/>
      <c r="C200" s="9"/>
      <c r="D200" s="6"/>
      <c r="E200" s="6"/>
      <c r="F200" s="34" t="s">
        <v>250</v>
      </c>
      <c r="G200" s="37" t="s">
        <v>44</v>
      </c>
      <c r="H200" s="37" t="s">
        <v>429</v>
      </c>
      <c r="I200" s="59">
        <f>SUM(I201)</f>
        <v>851818</v>
      </c>
      <c r="J200" s="59">
        <f>SUM(J201)</f>
        <v>851818</v>
      </c>
      <c r="K200" s="38">
        <f t="shared" si="84"/>
        <v>100</v>
      </c>
      <c r="L200" s="59">
        <v>0</v>
      </c>
      <c r="M200" s="59">
        <v>0</v>
      </c>
      <c r="N200" s="59">
        <v>0</v>
      </c>
      <c r="O200" s="38">
        <f t="shared" si="86"/>
        <v>851818</v>
      </c>
      <c r="P200" s="92"/>
      <c r="Q200" s="92"/>
      <c r="R200" s="92"/>
      <c r="S200" s="59">
        <f t="shared" si="87"/>
        <v>851818</v>
      </c>
      <c r="T200" s="63">
        <f t="shared" si="88"/>
        <v>100</v>
      </c>
    </row>
    <row r="201" spans="1:20" ht="22.9" customHeight="1">
      <c r="A201" s="7"/>
      <c r="B201" s="6">
        <v>977</v>
      </c>
      <c r="C201" s="9" t="s">
        <v>30</v>
      </c>
      <c r="D201" s="6"/>
      <c r="E201" s="6"/>
      <c r="F201" s="31" t="s">
        <v>97</v>
      </c>
      <c r="G201" s="36" t="s">
        <v>33</v>
      </c>
      <c r="H201" s="36" t="s">
        <v>430</v>
      </c>
      <c r="I201" s="60">
        <v>851818</v>
      </c>
      <c r="J201" s="60">
        <v>851818</v>
      </c>
      <c r="K201" s="45">
        <f t="shared" si="84"/>
        <v>100</v>
      </c>
      <c r="L201" s="60">
        <v>0</v>
      </c>
      <c r="M201" s="60">
        <v>0</v>
      </c>
      <c r="N201" s="38">
        <v>0</v>
      </c>
      <c r="O201" s="45">
        <f t="shared" si="86"/>
        <v>851818</v>
      </c>
      <c r="P201" s="91"/>
      <c r="Q201" s="91"/>
      <c r="R201" s="91"/>
      <c r="S201" s="60">
        <f t="shared" si="87"/>
        <v>851818</v>
      </c>
      <c r="T201" s="86">
        <f t="shared" si="88"/>
        <v>100</v>
      </c>
    </row>
    <row r="202" spans="1:20" ht="27.6" hidden="1" customHeight="1">
      <c r="A202" s="7"/>
      <c r="B202" s="6">
        <v>977</v>
      </c>
      <c r="C202" s="9" t="s">
        <v>32</v>
      </c>
      <c r="D202" s="6"/>
      <c r="E202" s="6"/>
      <c r="F202" s="4" t="s">
        <v>89</v>
      </c>
      <c r="G202" s="37" t="s">
        <v>33</v>
      </c>
      <c r="H202" s="66" t="s">
        <v>62</v>
      </c>
      <c r="I202" s="59">
        <v>0</v>
      </c>
      <c r="J202" s="59"/>
      <c r="K202" s="59"/>
      <c r="L202" s="60">
        <v>0</v>
      </c>
      <c r="M202" s="60"/>
      <c r="N202" s="60"/>
      <c r="O202" s="38">
        <f t="shared" si="29"/>
        <v>0</v>
      </c>
      <c r="P202" s="91"/>
      <c r="Q202" s="91"/>
      <c r="R202" s="91"/>
      <c r="S202" s="87"/>
      <c r="T202" s="85"/>
    </row>
    <row r="203" spans="1:20" ht="27.6" customHeight="1">
      <c r="A203" s="16"/>
      <c r="B203" s="17"/>
      <c r="C203" s="18"/>
      <c r="D203" s="17"/>
      <c r="E203" s="17"/>
      <c r="F203" s="4" t="s">
        <v>299</v>
      </c>
      <c r="G203" s="36"/>
      <c r="H203" s="66" t="s">
        <v>431</v>
      </c>
      <c r="I203" s="59">
        <f>SUM(I204)</f>
        <v>322666.67</v>
      </c>
      <c r="J203" s="59">
        <f>SUM(J204)</f>
        <v>322666.67</v>
      </c>
      <c r="K203" s="45">
        <f t="shared" ref="K203:K248" si="95">SUM(J203/I203*100)</f>
        <v>100</v>
      </c>
      <c r="L203" s="60"/>
      <c r="M203" s="60"/>
      <c r="N203" s="38">
        <v>0</v>
      </c>
      <c r="O203" s="45">
        <f t="shared" ref="O203:O204" si="96">SUM(I203,L203)</f>
        <v>322666.67</v>
      </c>
      <c r="P203" s="91"/>
      <c r="Q203" s="91"/>
      <c r="R203" s="91"/>
      <c r="S203" s="60">
        <f t="shared" ref="S203:S204" si="97">SUM(J203,M203)</f>
        <v>322666.67</v>
      </c>
      <c r="T203" s="86">
        <f t="shared" ref="T203:T204" si="98">SUM(S203/O203*100)</f>
        <v>100</v>
      </c>
    </row>
    <row r="204" spans="1:20" ht="24.6" customHeight="1">
      <c r="A204" s="16"/>
      <c r="B204" s="17"/>
      <c r="C204" s="18"/>
      <c r="D204" s="17"/>
      <c r="E204" s="17"/>
      <c r="F204" s="31" t="s">
        <v>300</v>
      </c>
      <c r="G204" s="36"/>
      <c r="H204" s="33" t="s">
        <v>432</v>
      </c>
      <c r="I204" s="60">
        <v>322666.67</v>
      </c>
      <c r="J204" s="60">
        <v>322666.67</v>
      </c>
      <c r="K204" s="45">
        <f t="shared" si="95"/>
        <v>100</v>
      </c>
      <c r="L204" s="60"/>
      <c r="M204" s="60"/>
      <c r="N204" s="38">
        <v>0</v>
      </c>
      <c r="O204" s="45">
        <f t="shared" si="96"/>
        <v>322666.67</v>
      </c>
      <c r="P204" s="91"/>
      <c r="Q204" s="91"/>
      <c r="R204" s="91"/>
      <c r="S204" s="60">
        <f t="shared" si="97"/>
        <v>322666.67</v>
      </c>
      <c r="T204" s="86">
        <f t="shared" si="98"/>
        <v>100</v>
      </c>
    </row>
    <row r="205" spans="1:20" ht="40.9" hidden="1" customHeight="1">
      <c r="A205" s="16"/>
      <c r="B205" s="17"/>
      <c r="C205" s="18"/>
      <c r="D205" s="17"/>
      <c r="E205" s="17"/>
      <c r="F205" s="106" t="s">
        <v>433</v>
      </c>
      <c r="G205" s="36"/>
      <c r="H205" s="66" t="s">
        <v>434</v>
      </c>
      <c r="I205" s="59">
        <f>SUM(I206)</f>
        <v>0</v>
      </c>
      <c r="J205" s="60">
        <f>SUM(J206)</f>
        <v>0</v>
      </c>
      <c r="K205" s="38">
        <v>0</v>
      </c>
      <c r="L205" s="60">
        <f t="shared" ref="L205:M206" si="99">SUM(L206)</f>
        <v>0</v>
      </c>
      <c r="M205" s="60">
        <f t="shared" si="99"/>
        <v>0</v>
      </c>
      <c r="N205" s="38">
        <v>0</v>
      </c>
      <c r="O205" s="38">
        <f t="shared" ref="O205:O207" si="100">SUM(I205,L205)</f>
        <v>0</v>
      </c>
      <c r="P205" s="91"/>
      <c r="Q205" s="91"/>
      <c r="R205" s="91"/>
      <c r="S205" s="60">
        <f t="shared" ref="S205:S207" si="101">SUM(J205,M205)</f>
        <v>0</v>
      </c>
      <c r="T205" s="38">
        <v>0</v>
      </c>
    </row>
    <row r="206" spans="1:20" ht="45.6" hidden="1" customHeight="1">
      <c r="A206" s="16"/>
      <c r="B206" s="17"/>
      <c r="C206" s="18"/>
      <c r="D206" s="17"/>
      <c r="E206" s="17"/>
      <c r="F206" s="41" t="s">
        <v>435</v>
      </c>
      <c r="G206" s="36"/>
      <c r="H206" s="33" t="s">
        <v>436</v>
      </c>
      <c r="I206" s="60">
        <f>SUM(I207)</f>
        <v>0</v>
      </c>
      <c r="J206" s="60">
        <f>SUM(J207)</f>
        <v>0</v>
      </c>
      <c r="K206" s="38">
        <v>0</v>
      </c>
      <c r="L206" s="60">
        <f t="shared" si="99"/>
        <v>0</v>
      </c>
      <c r="M206" s="60">
        <f t="shared" si="99"/>
        <v>0</v>
      </c>
      <c r="N206" s="38">
        <v>0</v>
      </c>
      <c r="O206" s="45">
        <f t="shared" si="100"/>
        <v>0</v>
      </c>
      <c r="P206" s="91"/>
      <c r="Q206" s="91"/>
      <c r="R206" s="91"/>
      <c r="S206" s="60">
        <f t="shared" si="101"/>
        <v>0</v>
      </c>
      <c r="T206" s="38">
        <v>0</v>
      </c>
    </row>
    <row r="207" spans="1:20" ht="16.149999999999999" hidden="1" customHeight="1">
      <c r="A207" s="16"/>
      <c r="B207" s="17"/>
      <c r="C207" s="18"/>
      <c r="D207" s="17"/>
      <c r="E207" s="17"/>
      <c r="F207" s="31" t="s">
        <v>437</v>
      </c>
      <c r="G207" s="36"/>
      <c r="H207" s="33" t="s">
        <v>438</v>
      </c>
      <c r="I207" s="60">
        <v>0</v>
      </c>
      <c r="J207" s="60">
        <v>0</v>
      </c>
      <c r="K207" s="38">
        <v>0</v>
      </c>
      <c r="L207" s="60">
        <v>0</v>
      </c>
      <c r="M207" s="60">
        <v>0</v>
      </c>
      <c r="N207" s="38">
        <v>0</v>
      </c>
      <c r="O207" s="45">
        <f t="shared" si="100"/>
        <v>0</v>
      </c>
      <c r="P207" s="91"/>
      <c r="Q207" s="91"/>
      <c r="R207" s="91"/>
      <c r="S207" s="60">
        <f t="shared" si="101"/>
        <v>0</v>
      </c>
      <c r="T207" s="38">
        <v>0</v>
      </c>
    </row>
    <row r="208" spans="1:20" ht="15" customHeight="1">
      <c r="A208" s="16"/>
      <c r="B208" s="17"/>
      <c r="C208" s="18"/>
      <c r="D208" s="17"/>
      <c r="E208" s="17"/>
      <c r="F208" s="41" t="s">
        <v>246</v>
      </c>
      <c r="G208" s="36" t="s">
        <v>33</v>
      </c>
      <c r="H208" s="33"/>
      <c r="I208" s="95">
        <f>SUM(I7,I11,I42,I57,I88,I110,I116,I125,I132,I145,I153,I158,I167,I178,I205)</f>
        <v>189214501.00999999</v>
      </c>
      <c r="J208" s="95">
        <f>SUM(J7,J11,J42,J57,J88,J110,J116,J125,J132,J145,J153,J158,J167,J178,J205)</f>
        <v>179276615.81999996</v>
      </c>
      <c r="K208" s="38">
        <f t="shared" si="95"/>
        <v>94.747820522764897</v>
      </c>
      <c r="L208" s="95">
        <f>SUM(L7,L11,L42,L57,L88,L110,L116,L125,L132,L145,L153,L158,L167,L178,L205)</f>
        <v>274926874.71000004</v>
      </c>
      <c r="M208" s="95">
        <f>SUM(M7,M11,M42,M57,M88,M110,M116,M125,M132,M145,M153,M158,M167,M178,M205)</f>
        <v>257347932.28000003</v>
      </c>
      <c r="N208" s="38">
        <f t="shared" ref="N208:N248" si="102">SUM(M208/L208*100)</f>
        <v>93.605957057292883</v>
      </c>
      <c r="O208" s="38">
        <f t="shared" ref="O208:O248" si="103">SUM(I208,L208)</f>
        <v>464141375.72000003</v>
      </c>
      <c r="P208" s="92"/>
      <c r="Q208" s="92"/>
      <c r="R208" s="92"/>
      <c r="S208" s="59">
        <f t="shared" ref="S208:S248" si="104">SUM(J208,M208)</f>
        <v>436624548.10000002</v>
      </c>
      <c r="T208" s="63">
        <f t="shared" ref="T208:T248" si="105">SUM(S208/O208*100)</f>
        <v>94.071455582404283</v>
      </c>
    </row>
    <row r="209" spans="1:20" ht="27.6" customHeight="1">
      <c r="A209" s="16"/>
      <c r="B209" s="17"/>
      <c r="C209" s="18"/>
      <c r="D209" s="17"/>
      <c r="E209" s="17"/>
      <c r="F209" s="41" t="s">
        <v>213</v>
      </c>
      <c r="G209" s="69"/>
      <c r="H209" s="71" t="s">
        <v>214</v>
      </c>
      <c r="I209" s="59">
        <f>SUM(I210)</f>
        <v>29585558.100000001</v>
      </c>
      <c r="J209" s="59">
        <f>SUM(J210)</f>
        <v>29585558.100000001</v>
      </c>
      <c r="K209" s="38">
        <f t="shared" si="95"/>
        <v>100</v>
      </c>
      <c r="L209" s="59">
        <f>SUM(L210)</f>
        <v>27651175.98</v>
      </c>
      <c r="M209" s="59">
        <f>SUM(M210)</f>
        <v>26379723.039999999</v>
      </c>
      <c r="N209" s="38">
        <f t="shared" si="102"/>
        <v>95.401812418684699</v>
      </c>
      <c r="O209" s="38">
        <f t="shared" si="103"/>
        <v>57236734.079999998</v>
      </c>
      <c r="P209" s="91"/>
      <c r="Q209" s="91"/>
      <c r="R209" s="91"/>
      <c r="S209" s="59">
        <f t="shared" si="104"/>
        <v>55965281.140000001</v>
      </c>
      <c r="T209" s="63">
        <f t="shared" si="105"/>
        <v>97.778606762882589</v>
      </c>
    </row>
    <row r="210" spans="1:20" ht="27.6" customHeight="1">
      <c r="A210" s="16"/>
      <c r="B210" s="17"/>
      <c r="C210" s="18"/>
      <c r="D210" s="17"/>
      <c r="E210" s="17"/>
      <c r="F210" s="41" t="s">
        <v>215</v>
      </c>
      <c r="G210" s="69"/>
      <c r="H210" s="71" t="s">
        <v>216</v>
      </c>
      <c r="I210" s="59">
        <f>SUM(I211)</f>
        <v>29585558.100000001</v>
      </c>
      <c r="J210" s="59">
        <f>SUM(J211)</f>
        <v>29585558.100000001</v>
      </c>
      <c r="K210" s="38">
        <f t="shared" si="95"/>
        <v>100</v>
      </c>
      <c r="L210" s="96">
        <f>SUM(L211)</f>
        <v>27651175.98</v>
      </c>
      <c r="M210" s="96">
        <f>SUM(M211)</f>
        <v>26379723.039999999</v>
      </c>
      <c r="N210" s="38">
        <f t="shared" si="102"/>
        <v>95.401812418684699</v>
      </c>
      <c r="O210" s="38">
        <f t="shared" si="103"/>
        <v>57236734.079999998</v>
      </c>
      <c r="P210" s="91"/>
      <c r="Q210" s="91"/>
      <c r="R210" s="91"/>
      <c r="S210" s="59">
        <f t="shared" si="104"/>
        <v>55965281.140000001</v>
      </c>
      <c r="T210" s="63">
        <f t="shared" si="105"/>
        <v>97.778606762882589</v>
      </c>
    </row>
    <row r="211" spans="1:20" ht="14.45" customHeight="1">
      <c r="A211" s="16"/>
      <c r="B211" s="17"/>
      <c r="C211" s="18"/>
      <c r="D211" s="17"/>
      <c r="E211" s="17"/>
      <c r="F211" s="41" t="s">
        <v>229</v>
      </c>
      <c r="G211" s="69"/>
      <c r="H211" s="71" t="s">
        <v>217</v>
      </c>
      <c r="I211" s="96">
        <f>SUM(I212:I214,I222,I230:I235)</f>
        <v>29585558.100000001</v>
      </c>
      <c r="J211" s="96">
        <f>SUM(J212:J214,J222,J230:J235)</f>
        <v>29585558.100000001</v>
      </c>
      <c r="K211" s="38">
        <f t="shared" si="95"/>
        <v>100</v>
      </c>
      <c r="L211" s="96">
        <f>SUM(L236:L247)</f>
        <v>27651175.98</v>
      </c>
      <c r="M211" s="96">
        <f>SUM(M212:M247)</f>
        <v>26379723.039999999</v>
      </c>
      <c r="N211" s="38">
        <f t="shared" si="102"/>
        <v>95.401812418684699</v>
      </c>
      <c r="O211" s="38">
        <f t="shared" si="103"/>
        <v>57236734.079999998</v>
      </c>
      <c r="P211" s="91"/>
      <c r="Q211" s="91"/>
      <c r="R211" s="91"/>
      <c r="S211" s="59">
        <f t="shared" si="104"/>
        <v>55965281.140000001</v>
      </c>
      <c r="T211" s="63">
        <f t="shared" si="105"/>
        <v>97.778606762882589</v>
      </c>
    </row>
    <row r="212" spans="1:20" ht="15" customHeight="1">
      <c r="A212" s="16"/>
      <c r="B212" s="17"/>
      <c r="C212" s="18"/>
      <c r="D212" s="17"/>
      <c r="E212" s="17"/>
      <c r="F212" s="31" t="s">
        <v>218</v>
      </c>
      <c r="G212" s="69"/>
      <c r="H212" s="70" t="s">
        <v>220</v>
      </c>
      <c r="I212" s="64">
        <v>1770543.08</v>
      </c>
      <c r="J212" s="64">
        <v>1770543.08</v>
      </c>
      <c r="K212" s="81">
        <f t="shared" si="95"/>
        <v>100</v>
      </c>
      <c r="L212" s="64">
        <v>0</v>
      </c>
      <c r="M212" s="64">
        <v>0</v>
      </c>
      <c r="N212" s="38">
        <v>0</v>
      </c>
      <c r="O212" s="45">
        <f t="shared" si="103"/>
        <v>1770543.08</v>
      </c>
      <c r="P212" s="91"/>
      <c r="Q212" s="91"/>
      <c r="R212" s="91"/>
      <c r="S212" s="60">
        <f t="shared" si="104"/>
        <v>1770543.08</v>
      </c>
      <c r="T212" s="86">
        <f t="shared" si="105"/>
        <v>100</v>
      </c>
    </row>
    <row r="213" spans="1:20" ht="15" customHeight="1">
      <c r="A213" s="16"/>
      <c r="B213" s="17"/>
      <c r="C213" s="18"/>
      <c r="D213" s="17"/>
      <c r="E213" s="17"/>
      <c r="F213" s="31" t="s">
        <v>335</v>
      </c>
      <c r="G213" s="69"/>
      <c r="H213" s="70" t="s">
        <v>442</v>
      </c>
      <c r="I213" s="64">
        <v>64287.08</v>
      </c>
      <c r="J213" s="64">
        <v>64287.08</v>
      </c>
      <c r="K213" s="81">
        <f t="shared" si="95"/>
        <v>100</v>
      </c>
      <c r="L213" s="64"/>
      <c r="M213" s="64"/>
      <c r="N213" s="38"/>
      <c r="O213" s="45">
        <f t="shared" si="103"/>
        <v>64287.08</v>
      </c>
      <c r="P213" s="91"/>
      <c r="Q213" s="91"/>
      <c r="R213" s="91"/>
      <c r="S213" s="60">
        <f t="shared" si="104"/>
        <v>64287.08</v>
      </c>
      <c r="T213" s="86"/>
    </row>
    <row r="214" spans="1:20" ht="21" customHeight="1">
      <c r="A214" s="16"/>
      <c r="B214" s="17"/>
      <c r="C214" s="18"/>
      <c r="D214" s="17"/>
      <c r="E214" s="17"/>
      <c r="F214" s="31" t="s">
        <v>169</v>
      </c>
      <c r="G214" s="69"/>
      <c r="H214" s="70" t="s">
        <v>219</v>
      </c>
      <c r="I214" s="64">
        <f>SUM(I215:I221)</f>
        <v>23386475.350000001</v>
      </c>
      <c r="J214" s="64">
        <f>SUM(J215:J221)</f>
        <v>23386475.350000001</v>
      </c>
      <c r="K214" s="81">
        <f t="shared" si="95"/>
        <v>100</v>
      </c>
      <c r="L214" s="64">
        <v>0</v>
      </c>
      <c r="M214" s="64">
        <v>0</v>
      </c>
      <c r="N214" s="38">
        <v>0</v>
      </c>
      <c r="O214" s="45">
        <f t="shared" si="103"/>
        <v>23386475.350000001</v>
      </c>
      <c r="P214" s="91"/>
      <c r="Q214" s="91"/>
      <c r="R214" s="91"/>
      <c r="S214" s="60">
        <f t="shared" si="104"/>
        <v>23386475.350000001</v>
      </c>
      <c r="T214" s="86">
        <f t="shared" si="105"/>
        <v>100</v>
      </c>
    </row>
    <row r="215" spans="1:20" ht="11.45" hidden="1" customHeight="1">
      <c r="A215" s="16"/>
      <c r="B215" s="17"/>
      <c r="C215" s="18"/>
      <c r="D215" s="17"/>
      <c r="E215" s="17"/>
      <c r="F215" s="31" t="s">
        <v>270</v>
      </c>
      <c r="G215" s="69"/>
      <c r="H215" s="70"/>
      <c r="I215" s="64">
        <v>4102340.51</v>
      </c>
      <c r="J215" s="64">
        <v>4102340.51</v>
      </c>
      <c r="K215" s="81">
        <f t="shared" si="95"/>
        <v>100</v>
      </c>
      <c r="L215" s="64"/>
      <c r="M215" s="64"/>
      <c r="N215" s="38"/>
      <c r="O215" s="45"/>
      <c r="P215" s="91"/>
      <c r="Q215" s="91"/>
      <c r="R215" s="91"/>
      <c r="S215" s="60"/>
      <c r="T215" s="86"/>
    </row>
    <row r="216" spans="1:20" ht="13.9" hidden="1" customHeight="1">
      <c r="A216" s="16"/>
      <c r="B216" s="17"/>
      <c r="C216" s="18"/>
      <c r="D216" s="17"/>
      <c r="E216" s="17"/>
      <c r="F216" s="31" t="s">
        <v>271</v>
      </c>
      <c r="G216" s="69"/>
      <c r="H216" s="70"/>
      <c r="I216" s="64">
        <v>11286803.73</v>
      </c>
      <c r="J216" s="64">
        <v>11286803.73</v>
      </c>
      <c r="K216" s="81">
        <f t="shared" si="95"/>
        <v>100</v>
      </c>
      <c r="L216" s="64"/>
      <c r="M216" s="64"/>
      <c r="N216" s="38"/>
      <c r="O216" s="45"/>
      <c r="P216" s="91"/>
      <c r="Q216" s="91"/>
      <c r="R216" s="91"/>
      <c r="S216" s="60"/>
      <c r="T216" s="86"/>
    </row>
    <row r="217" spans="1:20" ht="14.45" hidden="1" customHeight="1">
      <c r="A217" s="16"/>
      <c r="B217" s="17"/>
      <c r="C217" s="18"/>
      <c r="D217" s="17"/>
      <c r="E217" s="17"/>
      <c r="F217" s="31" t="s">
        <v>272</v>
      </c>
      <c r="G217" s="69"/>
      <c r="H217" s="70"/>
      <c r="I217" s="64">
        <v>2411019.37</v>
      </c>
      <c r="J217" s="64">
        <v>2411019.37</v>
      </c>
      <c r="K217" s="81">
        <f t="shared" si="95"/>
        <v>100</v>
      </c>
      <c r="L217" s="64"/>
      <c r="M217" s="64"/>
      <c r="N217" s="38"/>
      <c r="O217" s="45"/>
      <c r="P217" s="91"/>
      <c r="Q217" s="91"/>
      <c r="R217" s="91"/>
      <c r="S217" s="60"/>
      <c r="T217" s="86"/>
    </row>
    <row r="218" spans="1:20" ht="12.6" hidden="1" customHeight="1">
      <c r="A218" s="16"/>
      <c r="B218" s="17"/>
      <c r="C218" s="18"/>
      <c r="D218" s="17"/>
      <c r="E218" s="17"/>
      <c r="F218" s="31" t="s">
        <v>277</v>
      </c>
      <c r="G218" s="69"/>
      <c r="H218" s="70"/>
      <c r="I218" s="64">
        <v>785113.95</v>
      </c>
      <c r="J218" s="64">
        <v>785113.95</v>
      </c>
      <c r="K218" s="81">
        <f t="shared" si="95"/>
        <v>100</v>
      </c>
      <c r="L218" s="64"/>
      <c r="M218" s="64"/>
      <c r="N218" s="38"/>
      <c r="O218" s="45"/>
      <c r="P218" s="91"/>
      <c r="Q218" s="91"/>
      <c r="R218" s="91"/>
      <c r="S218" s="60"/>
      <c r="T218" s="86"/>
    </row>
    <row r="219" spans="1:20" ht="13.9" hidden="1" customHeight="1">
      <c r="A219" s="16"/>
      <c r="B219" s="17"/>
      <c r="C219" s="18"/>
      <c r="D219" s="17"/>
      <c r="E219" s="17"/>
      <c r="F219" s="31" t="s">
        <v>273</v>
      </c>
      <c r="G219" s="69"/>
      <c r="H219" s="70"/>
      <c r="I219" s="64">
        <v>2400560.2599999998</v>
      </c>
      <c r="J219" s="64">
        <v>2400560.2599999998</v>
      </c>
      <c r="K219" s="81">
        <f t="shared" si="95"/>
        <v>100</v>
      </c>
      <c r="L219" s="64"/>
      <c r="M219" s="64"/>
      <c r="N219" s="38"/>
      <c r="O219" s="45"/>
      <c r="P219" s="91"/>
      <c r="Q219" s="91"/>
      <c r="R219" s="91"/>
      <c r="S219" s="60"/>
      <c r="T219" s="86"/>
    </row>
    <row r="220" spans="1:20" ht="14.45" hidden="1" customHeight="1">
      <c r="A220" s="16"/>
      <c r="B220" s="17"/>
      <c r="C220" s="18"/>
      <c r="D220" s="17"/>
      <c r="E220" s="17"/>
      <c r="F220" s="31" t="s">
        <v>274</v>
      </c>
      <c r="G220" s="69"/>
      <c r="H220" s="70"/>
      <c r="I220" s="64">
        <v>1127683.8</v>
      </c>
      <c r="J220" s="64">
        <v>1127683.8</v>
      </c>
      <c r="K220" s="81">
        <f t="shared" si="95"/>
        <v>100</v>
      </c>
      <c r="L220" s="64"/>
      <c r="M220" s="64"/>
      <c r="N220" s="38"/>
      <c r="O220" s="45"/>
      <c r="P220" s="91"/>
      <c r="Q220" s="91"/>
      <c r="R220" s="91"/>
      <c r="S220" s="60"/>
      <c r="T220" s="86"/>
    </row>
    <row r="221" spans="1:20" ht="12.6" hidden="1" customHeight="1">
      <c r="A221" s="16"/>
      <c r="B221" s="17"/>
      <c r="C221" s="18"/>
      <c r="D221" s="17"/>
      <c r="E221" s="17"/>
      <c r="F221" s="31" t="s">
        <v>275</v>
      </c>
      <c r="G221" s="69"/>
      <c r="H221" s="70"/>
      <c r="I221" s="64">
        <v>1272953.73</v>
      </c>
      <c r="J221" s="64">
        <v>1272953.73</v>
      </c>
      <c r="K221" s="81">
        <f t="shared" si="95"/>
        <v>100</v>
      </c>
      <c r="L221" s="64"/>
      <c r="M221" s="64"/>
      <c r="N221" s="38"/>
      <c r="O221" s="45"/>
      <c r="P221" s="91"/>
      <c r="Q221" s="91"/>
      <c r="R221" s="91"/>
      <c r="S221" s="60"/>
      <c r="T221" s="86"/>
    </row>
    <row r="222" spans="1:20" ht="11.45" customHeight="1">
      <c r="A222" s="16"/>
      <c r="B222" s="17"/>
      <c r="C222" s="18"/>
      <c r="D222" s="17"/>
      <c r="E222" s="17"/>
      <c r="F222" s="31" t="s">
        <v>335</v>
      </c>
      <c r="G222" s="69"/>
      <c r="H222" s="70" t="s">
        <v>442</v>
      </c>
      <c r="I222" s="64">
        <f>SUM(I223:I229)</f>
        <v>1228031.68</v>
      </c>
      <c r="J222" s="64">
        <f>SUM(J223:J229)</f>
        <v>1228031.68</v>
      </c>
      <c r="K222" s="81">
        <f t="shared" si="95"/>
        <v>100</v>
      </c>
      <c r="L222" s="64"/>
      <c r="M222" s="64"/>
      <c r="N222" s="38"/>
      <c r="O222" s="45">
        <f t="shared" si="103"/>
        <v>1228031.68</v>
      </c>
      <c r="P222" s="91"/>
      <c r="Q222" s="91"/>
      <c r="R222" s="91"/>
      <c r="S222" s="60">
        <f t="shared" si="104"/>
        <v>1228031.68</v>
      </c>
      <c r="T222" s="86"/>
    </row>
    <row r="223" spans="1:20" ht="21" hidden="1" customHeight="1">
      <c r="A223" s="16"/>
      <c r="B223" s="17"/>
      <c r="C223" s="18"/>
      <c r="D223" s="17"/>
      <c r="E223" s="17"/>
      <c r="F223" s="31" t="s">
        <v>270</v>
      </c>
      <c r="G223" s="69"/>
      <c r="H223" s="70"/>
      <c r="I223" s="64">
        <v>187701.55</v>
      </c>
      <c r="J223" s="64">
        <v>187701.55</v>
      </c>
      <c r="K223" s="81"/>
      <c r="L223" s="64"/>
      <c r="M223" s="64"/>
      <c r="N223" s="38"/>
      <c r="O223" s="45"/>
      <c r="P223" s="91"/>
      <c r="Q223" s="91"/>
      <c r="R223" s="91"/>
      <c r="S223" s="60"/>
      <c r="T223" s="86"/>
    </row>
    <row r="224" spans="1:20" ht="18.600000000000001" hidden="1" customHeight="1">
      <c r="A224" s="16"/>
      <c r="B224" s="17"/>
      <c r="C224" s="18"/>
      <c r="D224" s="17"/>
      <c r="E224" s="17"/>
      <c r="F224" s="31" t="s">
        <v>271</v>
      </c>
      <c r="G224" s="69"/>
      <c r="H224" s="70"/>
      <c r="I224" s="64">
        <v>543564.17000000004</v>
      </c>
      <c r="J224" s="64">
        <v>543564.17000000004</v>
      </c>
      <c r="K224" s="81"/>
      <c r="L224" s="64"/>
      <c r="M224" s="64"/>
      <c r="N224" s="38"/>
      <c r="O224" s="45"/>
      <c r="P224" s="91"/>
      <c r="Q224" s="91"/>
      <c r="R224" s="91"/>
      <c r="S224" s="60"/>
      <c r="T224" s="86"/>
    </row>
    <row r="225" spans="1:20" ht="18.600000000000001" hidden="1" customHeight="1">
      <c r="A225" s="16"/>
      <c r="B225" s="17"/>
      <c r="C225" s="18"/>
      <c r="D225" s="17"/>
      <c r="E225" s="17"/>
      <c r="F225" s="31" t="s">
        <v>272</v>
      </c>
      <c r="G225" s="69"/>
      <c r="H225" s="70"/>
      <c r="I225" s="64">
        <v>116244.88</v>
      </c>
      <c r="J225" s="64">
        <v>116244.88</v>
      </c>
      <c r="K225" s="81"/>
      <c r="L225" s="64"/>
      <c r="M225" s="64"/>
      <c r="N225" s="38"/>
      <c r="O225" s="45"/>
      <c r="P225" s="91"/>
      <c r="Q225" s="91"/>
      <c r="R225" s="91"/>
      <c r="S225" s="60"/>
      <c r="T225" s="86"/>
    </row>
    <row r="226" spans="1:20" ht="19.149999999999999" hidden="1" customHeight="1">
      <c r="A226" s="16"/>
      <c r="B226" s="17"/>
      <c r="C226" s="18"/>
      <c r="D226" s="17"/>
      <c r="E226" s="17"/>
      <c r="F226" s="31" t="s">
        <v>277</v>
      </c>
      <c r="G226" s="69"/>
      <c r="H226" s="70"/>
      <c r="I226" s="64">
        <v>41354.300000000003</v>
      </c>
      <c r="J226" s="64">
        <v>41354.300000000003</v>
      </c>
      <c r="K226" s="81"/>
      <c r="L226" s="64"/>
      <c r="M226" s="64"/>
      <c r="N226" s="38"/>
      <c r="O226" s="45"/>
      <c r="P226" s="91"/>
      <c r="Q226" s="91"/>
      <c r="R226" s="91"/>
      <c r="S226" s="60"/>
      <c r="T226" s="86"/>
    </row>
    <row r="227" spans="1:20" ht="19.899999999999999" hidden="1" customHeight="1">
      <c r="A227" s="16"/>
      <c r="B227" s="17"/>
      <c r="C227" s="18"/>
      <c r="D227" s="17"/>
      <c r="E227" s="17"/>
      <c r="F227" s="31" t="s">
        <v>273</v>
      </c>
      <c r="G227" s="69"/>
      <c r="H227" s="70"/>
      <c r="I227" s="64">
        <v>113949.83</v>
      </c>
      <c r="J227" s="64">
        <v>113949.83</v>
      </c>
      <c r="K227" s="81"/>
      <c r="L227" s="64"/>
      <c r="M227" s="64"/>
      <c r="N227" s="38"/>
      <c r="O227" s="45"/>
      <c r="P227" s="91"/>
      <c r="Q227" s="91"/>
      <c r="R227" s="91"/>
      <c r="S227" s="60"/>
      <c r="T227" s="86"/>
    </row>
    <row r="228" spans="1:20" ht="18.600000000000001" hidden="1" customHeight="1">
      <c r="A228" s="16"/>
      <c r="B228" s="17"/>
      <c r="C228" s="18"/>
      <c r="D228" s="17"/>
      <c r="E228" s="17"/>
      <c r="F228" s="31" t="s">
        <v>274</v>
      </c>
      <c r="G228" s="69"/>
      <c r="H228" s="70"/>
      <c r="I228" s="64">
        <v>110468.43</v>
      </c>
      <c r="J228" s="64">
        <v>110468.43</v>
      </c>
      <c r="K228" s="81"/>
      <c r="L228" s="64"/>
      <c r="M228" s="64"/>
      <c r="N228" s="38"/>
      <c r="O228" s="45"/>
      <c r="P228" s="91"/>
      <c r="Q228" s="91"/>
      <c r="R228" s="91"/>
      <c r="S228" s="60"/>
      <c r="T228" s="86"/>
    </row>
    <row r="229" spans="1:20" ht="17.45" hidden="1" customHeight="1">
      <c r="A229" s="16"/>
      <c r="B229" s="17"/>
      <c r="C229" s="18"/>
      <c r="D229" s="17"/>
      <c r="E229" s="17"/>
      <c r="F229" s="31" t="s">
        <v>275</v>
      </c>
      <c r="G229" s="69"/>
      <c r="H229" s="70"/>
      <c r="I229" s="64">
        <v>114748.52</v>
      </c>
      <c r="J229" s="64">
        <v>114748.52</v>
      </c>
      <c r="K229" s="81"/>
      <c r="L229" s="64"/>
      <c r="M229" s="64"/>
      <c r="N229" s="38"/>
      <c r="O229" s="45"/>
      <c r="P229" s="91"/>
      <c r="Q229" s="91"/>
      <c r="R229" s="91"/>
      <c r="S229" s="60"/>
      <c r="T229" s="86"/>
    </row>
    <row r="230" spans="1:20" ht="13.9" customHeight="1">
      <c r="A230" s="16"/>
      <c r="B230" s="17"/>
      <c r="C230" s="18"/>
      <c r="D230" s="17"/>
      <c r="E230" s="17"/>
      <c r="F230" s="31" t="s">
        <v>221</v>
      </c>
      <c r="G230" s="69"/>
      <c r="H230" s="70" t="s">
        <v>222</v>
      </c>
      <c r="I230" s="64">
        <v>1296288.29</v>
      </c>
      <c r="J230" s="64">
        <v>1296288.29</v>
      </c>
      <c r="K230" s="81">
        <f t="shared" si="95"/>
        <v>100</v>
      </c>
      <c r="L230" s="64">
        <v>0</v>
      </c>
      <c r="M230" s="64">
        <v>0</v>
      </c>
      <c r="N230" s="38">
        <v>0</v>
      </c>
      <c r="O230" s="45">
        <f t="shared" si="103"/>
        <v>1296288.29</v>
      </c>
      <c r="P230" s="91"/>
      <c r="Q230" s="91"/>
      <c r="R230" s="91"/>
      <c r="S230" s="60">
        <f t="shared" si="104"/>
        <v>1296288.29</v>
      </c>
      <c r="T230" s="86">
        <f t="shared" si="105"/>
        <v>100</v>
      </c>
    </row>
    <row r="231" spans="1:20" ht="14.45" customHeight="1">
      <c r="A231" s="16"/>
      <c r="B231" s="17"/>
      <c r="C231" s="18"/>
      <c r="D231" s="17"/>
      <c r="E231" s="17"/>
      <c r="F231" s="31" t="s">
        <v>223</v>
      </c>
      <c r="G231" s="69"/>
      <c r="H231" s="70" t="s">
        <v>224</v>
      </c>
      <c r="I231" s="64">
        <v>99900</v>
      </c>
      <c r="J231" s="64">
        <v>99900</v>
      </c>
      <c r="K231" s="81">
        <f t="shared" si="95"/>
        <v>100</v>
      </c>
      <c r="L231" s="64">
        <v>0</v>
      </c>
      <c r="M231" s="64">
        <v>0</v>
      </c>
      <c r="N231" s="38">
        <v>0</v>
      </c>
      <c r="O231" s="45">
        <f t="shared" si="103"/>
        <v>99900</v>
      </c>
      <c r="P231" s="91"/>
      <c r="Q231" s="91"/>
      <c r="R231" s="91"/>
      <c r="S231" s="60">
        <f t="shared" si="104"/>
        <v>99900</v>
      </c>
      <c r="T231" s="86">
        <f t="shared" si="105"/>
        <v>100</v>
      </c>
    </row>
    <row r="232" spans="1:20" ht="14.45" customHeight="1">
      <c r="A232" s="16"/>
      <c r="B232" s="17"/>
      <c r="C232" s="18"/>
      <c r="D232" s="17"/>
      <c r="E232" s="17"/>
      <c r="F232" s="31" t="s">
        <v>225</v>
      </c>
      <c r="G232" s="69"/>
      <c r="H232" s="70" t="s">
        <v>226</v>
      </c>
      <c r="I232" s="64">
        <v>1340984.6200000001</v>
      </c>
      <c r="J232" s="64">
        <v>1340984.6200000001</v>
      </c>
      <c r="K232" s="81">
        <f t="shared" si="95"/>
        <v>100</v>
      </c>
      <c r="L232" s="64"/>
      <c r="M232" s="64"/>
      <c r="N232" s="38"/>
      <c r="O232" s="45">
        <f t="shared" si="103"/>
        <v>1340984.6200000001</v>
      </c>
      <c r="P232" s="91"/>
      <c r="Q232" s="91"/>
      <c r="R232" s="91"/>
      <c r="S232" s="60">
        <f t="shared" si="104"/>
        <v>1340984.6200000001</v>
      </c>
      <c r="T232" s="86">
        <f t="shared" si="105"/>
        <v>100</v>
      </c>
    </row>
    <row r="233" spans="1:20" ht="13.9" customHeight="1">
      <c r="A233" s="16"/>
      <c r="B233" s="17"/>
      <c r="C233" s="18"/>
      <c r="D233" s="17"/>
      <c r="E233" s="17"/>
      <c r="F233" s="31" t="s">
        <v>302</v>
      </c>
      <c r="G233" s="69"/>
      <c r="H233" s="70" t="s">
        <v>301</v>
      </c>
      <c r="I233" s="64">
        <v>150000</v>
      </c>
      <c r="J233" s="64">
        <v>150000</v>
      </c>
      <c r="K233" s="81">
        <f t="shared" si="95"/>
        <v>100</v>
      </c>
      <c r="L233" s="64">
        <v>0</v>
      </c>
      <c r="M233" s="64">
        <v>0</v>
      </c>
      <c r="N233" s="38">
        <v>0</v>
      </c>
      <c r="O233" s="45">
        <f t="shared" si="103"/>
        <v>150000</v>
      </c>
      <c r="P233" s="91"/>
      <c r="Q233" s="91"/>
      <c r="R233" s="91"/>
      <c r="S233" s="60">
        <f t="shared" si="104"/>
        <v>150000</v>
      </c>
      <c r="T233" s="86">
        <f t="shared" si="105"/>
        <v>100</v>
      </c>
    </row>
    <row r="234" spans="1:20" ht="17.45" hidden="1" customHeight="1">
      <c r="A234" s="16"/>
      <c r="B234" s="17"/>
      <c r="C234" s="18"/>
      <c r="D234" s="17"/>
      <c r="E234" s="17"/>
      <c r="F234" s="31" t="s">
        <v>312</v>
      </c>
      <c r="G234" s="69"/>
      <c r="H234" s="70" t="s">
        <v>313</v>
      </c>
      <c r="I234" s="64">
        <v>0</v>
      </c>
      <c r="J234" s="64">
        <v>0</v>
      </c>
      <c r="K234" s="81">
        <v>0</v>
      </c>
      <c r="L234" s="64"/>
      <c r="M234" s="64"/>
      <c r="N234" s="45" t="e">
        <f t="shared" si="102"/>
        <v>#DIV/0!</v>
      </c>
      <c r="O234" s="45">
        <f t="shared" si="103"/>
        <v>0</v>
      </c>
      <c r="P234" s="91"/>
      <c r="Q234" s="91"/>
      <c r="R234" s="91"/>
      <c r="S234" s="60">
        <f t="shared" si="104"/>
        <v>0</v>
      </c>
      <c r="T234" s="86" t="e">
        <f t="shared" si="105"/>
        <v>#DIV/0!</v>
      </c>
    </row>
    <row r="235" spans="1:20" ht="13.15" customHeight="1">
      <c r="A235" s="16"/>
      <c r="B235" s="17"/>
      <c r="C235" s="18"/>
      <c r="D235" s="17"/>
      <c r="E235" s="17"/>
      <c r="F235" s="31" t="s">
        <v>227</v>
      </c>
      <c r="G235" s="69"/>
      <c r="H235" s="70" t="s">
        <v>228</v>
      </c>
      <c r="I235" s="64">
        <v>249048</v>
      </c>
      <c r="J235" s="64">
        <v>249048</v>
      </c>
      <c r="K235" s="45">
        <f t="shared" si="95"/>
        <v>100</v>
      </c>
      <c r="L235" s="64">
        <v>0</v>
      </c>
      <c r="M235" s="64">
        <v>0</v>
      </c>
      <c r="N235" s="38">
        <v>0</v>
      </c>
      <c r="O235" s="45">
        <f t="shared" si="103"/>
        <v>249048</v>
      </c>
      <c r="P235" s="91"/>
      <c r="Q235" s="91"/>
      <c r="R235" s="91"/>
      <c r="S235" s="60">
        <f t="shared" si="104"/>
        <v>249048</v>
      </c>
      <c r="T235" s="86">
        <f t="shared" si="105"/>
        <v>100</v>
      </c>
    </row>
    <row r="236" spans="1:20" ht="22.9" customHeight="1">
      <c r="A236" s="16"/>
      <c r="B236" s="17"/>
      <c r="C236" s="18"/>
      <c r="D236" s="17"/>
      <c r="E236" s="17"/>
      <c r="F236" s="31" t="s">
        <v>245</v>
      </c>
      <c r="G236" s="69"/>
      <c r="H236" s="70" t="s">
        <v>244</v>
      </c>
      <c r="I236" s="64">
        <v>0</v>
      </c>
      <c r="J236" s="64"/>
      <c r="K236" s="45">
        <v>0</v>
      </c>
      <c r="L236" s="60">
        <v>1110648</v>
      </c>
      <c r="M236" s="60">
        <v>1110648</v>
      </c>
      <c r="N236" s="45">
        <f t="shared" si="102"/>
        <v>100</v>
      </c>
      <c r="O236" s="45">
        <f t="shared" si="103"/>
        <v>1110648</v>
      </c>
      <c r="P236" s="103"/>
      <c r="Q236" s="103"/>
      <c r="R236" s="103"/>
      <c r="S236" s="60">
        <f t="shared" si="104"/>
        <v>1110648</v>
      </c>
      <c r="T236" s="86">
        <f t="shared" si="105"/>
        <v>100</v>
      </c>
    </row>
    <row r="237" spans="1:20" ht="35.450000000000003" customHeight="1">
      <c r="A237" s="16"/>
      <c r="B237" s="17"/>
      <c r="C237" s="18"/>
      <c r="D237" s="17"/>
      <c r="E237" s="17"/>
      <c r="F237" s="31" t="s">
        <v>238</v>
      </c>
      <c r="G237" s="69"/>
      <c r="H237" s="70" t="s">
        <v>239</v>
      </c>
      <c r="I237" s="64">
        <v>0</v>
      </c>
      <c r="J237" s="64"/>
      <c r="K237" s="45">
        <v>0</v>
      </c>
      <c r="L237" s="60">
        <v>12611</v>
      </c>
      <c r="M237" s="60">
        <v>12611</v>
      </c>
      <c r="N237" s="45">
        <f t="shared" si="102"/>
        <v>100</v>
      </c>
      <c r="O237" s="45">
        <f t="shared" si="103"/>
        <v>12611</v>
      </c>
      <c r="P237" s="103"/>
      <c r="Q237" s="103"/>
      <c r="R237" s="103"/>
      <c r="S237" s="60">
        <f t="shared" si="104"/>
        <v>12611</v>
      </c>
      <c r="T237" s="86">
        <f t="shared" si="105"/>
        <v>100</v>
      </c>
    </row>
    <row r="238" spans="1:20" ht="49.15" customHeight="1">
      <c r="A238" s="16"/>
      <c r="B238" s="17"/>
      <c r="C238" s="18"/>
      <c r="D238" s="17"/>
      <c r="E238" s="17"/>
      <c r="F238" s="31" t="s">
        <v>231</v>
      </c>
      <c r="G238" s="69"/>
      <c r="H238" s="70" t="s">
        <v>230</v>
      </c>
      <c r="I238" s="64">
        <v>0</v>
      </c>
      <c r="J238" s="64"/>
      <c r="K238" s="45">
        <v>0</v>
      </c>
      <c r="L238" s="60">
        <v>2032750</v>
      </c>
      <c r="M238" s="60">
        <v>2032750</v>
      </c>
      <c r="N238" s="45">
        <f t="shared" si="102"/>
        <v>100</v>
      </c>
      <c r="O238" s="45">
        <f t="shared" si="103"/>
        <v>2032750</v>
      </c>
      <c r="P238" s="103"/>
      <c r="Q238" s="103"/>
      <c r="R238" s="103"/>
      <c r="S238" s="60">
        <f t="shared" si="104"/>
        <v>2032750</v>
      </c>
      <c r="T238" s="86">
        <f t="shared" si="105"/>
        <v>100</v>
      </c>
    </row>
    <row r="239" spans="1:20" ht="25.9" hidden="1" customHeight="1">
      <c r="A239" s="16"/>
      <c r="B239" s="17"/>
      <c r="C239" s="18"/>
      <c r="D239" s="17"/>
      <c r="E239" s="17"/>
      <c r="F239" s="31" t="s">
        <v>443</v>
      </c>
      <c r="G239" s="69"/>
      <c r="H239" s="70" t="s">
        <v>444</v>
      </c>
      <c r="I239" s="64">
        <v>0</v>
      </c>
      <c r="J239" s="64">
        <v>0</v>
      </c>
      <c r="K239" s="45">
        <v>0</v>
      </c>
      <c r="L239" s="60">
        <v>0</v>
      </c>
      <c r="M239" s="60">
        <v>0</v>
      </c>
      <c r="N239" s="45" t="e">
        <f t="shared" si="102"/>
        <v>#DIV/0!</v>
      </c>
      <c r="O239" s="45">
        <f t="shared" si="103"/>
        <v>0</v>
      </c>
      <c r="P239" s="103"/>
      <c r="Q239" s="103"/>
      <c r="R239" s="103"/>
      <c r="S239" s="60">
        <v>0</v>
      </c>
      <c r="T239" s="86">
        <v>0</v>
      </c>
    </row>
    <row r="240" spans="1:20" ht="25.15" customHeight="1">
      <c r="A240" s="16"/>
      <c r="B240" s="17"/>
      <c r="C240" s="18"/>
      <c r="D240" s="17"/>
      <c r="E240" s="17"/>
      <c r="F240" s="31" t="s">
        <v>233</v>
      </c>
      <c r="G240" s="69"/>
      <c r="H240" s="70" t="s">
        <v>232</v>
      </c>
      <c r="I240" s="64">
        <v>0</v>
      </c>
      <c r="J240" s="64"/>
      <c r="K240" s="45">
        <v>0</v>
      </c>
      <c r="L240" s="60">
        <v>1124208</v>
      </c>
      <c r="M240" s="60">
        <v>1124208</v>
      </c>
      <c r="N240" s="45">
        <f t="shared" si="102"/>
        <v>100</v>
      </c>
      <c r="O240" s="45">
        <f t="shared" si="103"/>
        <v>1124208</v>
      </c>
      <c r="P240" s="103"/>
      <c r="Q240" s="103"/>
      <c r="R240" s="103"/>
      <c r="S240" s="60">
        <f t="shared" si="104"/>
        <v>1124208</v>
      </c>
      <c r="T240" s="86">
        <f t="shared" si="105"/>
        <v>100</v>
      </c>
    </row>
    <row r="241" spans="1:20" ht="25.9" customHeight="1">
      <c r="A241" s="16"/>
      <c r="B241" s="17"/>
      <c r="C241" s="18"/>
      <c r="D241" s="17"/>
      <c r="E241" s="17"/>
      <c r="F241" s="31" t="s">
        <v>234</v>
      </c>
      <c r="G241" s="69"/>
      <c r="H241" s="70" t="s">
        <v>235</v>
      </c>
      <c r="I241" s="64">
        <v>0</v>
      </c>
      <c r="J241" s="64"/>
      <c r="K241" s="45">
        <v>0</v>
      </c>
      <c r="L241" s="60">
        <v>720707</v>
      </c>
      <c r="M241" s="60">
        <v>720707</v>
      </c>
      <c r="N241" s="45">
        <f t="shared" si="102"/>
        <v>100</v>
      </c>
      <c r="O241" s="45">
        <f t="shared" si="103"/>
        <v>720707</v>
      </c>
      <c r="P241" s="103"/>
      <c r="Q241" s="103"/>
      <c r="R241" s="103"/>
      <c r="S241" s="60">
        <f t="shared" si="104"/>
        <v>720707</v>
      </c>
      <c r="T241" s="86">
        <f t="shared" si="105"/>
        <v>100</v>
      </c>
    </row>
    <row r="242" spans="1:20" ht="36" customHeight="1">
      <c r="A242" s="16"/>
      <c r="B242" s="17"/>
      <c r="C242" s="18"/>
      <c r="D242" s="17"/>
      <c r="E242" s="17"/>
      <c r="F242" s="31" t="s">
        <v>240</v>
      </c>
      <c r="G242" s="69"/>
      <c r="H242" s="70" t="s">
        <v>241</v>
      </c>
      <c r="I242" s="64">
        <v>0</v>
      </c>
      <c r="J242" s="64"/>
      <c r="K242" s="45">
        <v>0</v>
      </c>
      <c r="L242" s="60">
        <v>233018</v>
      </c>
      <c r="M242" s="64">
        <v>0</v>
      </c>
      <c r="N242" s="45">
        <f t="shared" si="102"/>
        <v>0</v>
      </c>
      <c r="O242" s="45">
        <f t="shared" si="103"/>
        <v>233018</v>
      </c>
      <c r="P242" s="91"/>
      <c r="Q242" s="91"/>
      <c r="R242" s="91"/>
      <c r="S242" s="60">
        <f t="shared" si="104"/>
        <v>0</v>
      </c>
      <c r="T242" s="86">
        <f t="shared" si="105"/>
        <v>0</v>
      </c>
    </row>
    <row r="243" spans="1:20" ht="25.9" customHeight="1">
      <c r="A243" s="16"/>
      <c r="B243" s="17"/>
      <c r="C243" s="18"/>
      <c r="D243" s="17"/>
      <c r="E243" s="17"/>
      <c r="F243" s="31" t="s">
        <v>236</v>
      </c>
      <c r="G243" s="69"/>
      <c r="H243" s="70" t="s">
        <v>237</v>
      </c>
      <c r="I243" s="64">
        <v>0</v>
      </c>
      <c r="J243" s="64"/>
      <c r="K243" s="45">
        <v>0</v>
      </c>
      <c r="L243" s="60">
        <v>747157</v>
      </c>
      <c r="M243" s="60">
        <v>747157</v>
      </c>
      <c r="N243" s="45">
        <f t="shared" si="102"/>
        <v>100</v>
      </c>
      <c r="O243" s="45">
        <f t="shared" si="103"/>
        <v>747157</v>
      </c>
      <c r="P243" s="91"/>
      <c r="Q243" s="91"/>
      <c r="R243" s="91"/>
      <c r="S243" s="60">
        <f t="shared" si="104"/>
        <v>747157</v>
      </c>
      <c r="T243" s="86">
        <f t="shared" si="105"/>
        <v>100</v>
      </c>
    </row>
    <row r="244" spans="1:20" ht="36" customHeight="1">
      <c r="A244" s="16"/>
      <c r="B244" s="17"/>
      <c r="C244" s="18"/>
      <c r="D244" s="17"/>
      <c r="E244" s="17"/>
      <c r="F244" s="31" t="s">
        <v>243</v>
      </c>
      <c r="G244" s="69"/>
      <c r="H244" s="70" t="s">
        <v>242</v>
      </c>
      <c r="I244" s="64">
        <v>0</v>
      </c>
      <c r="J244" s="64"/>
      <c r="K244" s="45">
        <v>0</v>
      </c>
      <c r="L244" s="60">
        <v>3836.57</v>
      </c>
      <c r="M244" s="60">
        <v>3836.57</v>
      </c>
      <c r="N244" s="45">
        <f t="shared" ref="N244" si="106">SUM(M244/L244*100)</f>
        <v>100</v>
      </c>
      <c r="O244" s="45">
        <f t="shared" ref="O244" si="107">SUM(I244,L244)</f>
        <v>3836.57</v>
      </c>
      <c r="P244" s="91"/>
      <c r="Q244" s="91"/>
      <c r="R244" s="91"/>
      <c r="S244" s="60">
        <f t="shared" ref="S244:S246" si="108">SUM(J244,M244)</f>
        <v>3836.57</v>
      </c>
      <c r="T244" s="86">
        <f t="shared" ref="T244:T246" si="109">SUM(S244/O244*100)</f>
        <v>100</v>
      </c>
    </row>
    <row r="245" spans="1:20" ht="46.15" customHeight="1">
      <c r="A245" s="16"/>
      <c r="B245" s="17"/>
      <c r="C245" s="18"/>
      <c r="D245" s="17"/>
      <c r="E245" s="17"/>
      <c r="F245" s="31" t="s">
        <v>445</v>
      </c>
      <c r="G245" s="69"/>
      <c r="H245" s="70" t="s">
        <v>446</v>
      </c>
      <c r="I245" s="64">
        <v>0</v>
      </c>
      <c r="J245" s="64">
        <v>0</v>
      </c>
      <c r="K245" s="45">
        <v>0</v>
      </c>
      <c r="L245" s="60">
        <v>3223</v>
      </c>
      <c r="M245" s="60">
        <v>0</v>
      </c>
      <c r="N245" s="45">
        <v>0</v>
      </c>
      <c r="O245" s="45">
        <f t="shared" si="103"/>
        <v>3223</v>
      </c>
      <c r="P245" s="91"/>
      <c r="Q245" s="91"/>
      <c r="R245" s="91"/>
      <c r="S245" s="60">
        <v>0</v>
      </c>
      <c r="T245" s="86">
        <v>0</v>
      </c>
    </row>
    <row r="246" spans="1:20" ht="25.9" customHeight="1">
      <c r="A246" s="16"/>
      <c r="B246" s="17"/>
      <c r="C246" s="18"/>
      <c r="D246" s="17"/>
      <c r="E246" s="17"/>
      <c r="F246" s="31" t="s">
        <v>447</v>
      </c>
      <c r="G246" s="69"/>
      <c r="H246" s="70" t="s">
        <v>448</v>
      </c>
      <c r="I246" s="64"/>
      <c r="J246" s="64"/>
      <c r="K246" s="45"/>
      <c r="L246" s="60">
        <v>20814487.199999999</v>
      </c>
      <c r="M246" s="60">
        <v>19882780.859999999</v>
      </c>
      <c r="N246" s="45">
        <v>0</v>
      </c>
      <c r="O246" s="45">
        <f t="shared" si="103"/>
        <v>20814487.199999999</v>
      </c>
      <c r="P246" s="91"/>
      <c r="Q246" s="91"/>
      <c r="R246" s="91"/>
      <c r="S246" s="60">
        <f t="shared" si="108"/>
        <v>19882780.859999999</v>
      </c>
      <c r="T246" s="86">
        <f t="shared" si="109"/>
        <v>95.523760297106904</v>
      </c>
    </row>
    <row r="247" spans="1:20" ht="24.6" customHeight="1">
      <c r="A247" s="16"/>
      <c r="B247" s="17"/>
      <c r="C247" s="18"/>
      <c r="D247" s="17"/>
      <c r="E247" s="17"/>
      <c r="F247" s="31" t="s">
        <v>463</v>
      </c>
      <c r="G247" s="69"/>
      <c r="H247" s="70" t="s">
        <v>464</v>
      </c>
      <c r="I247" s="64">
        <v>0</v>
      </c>
      <c r="J247" s="64">
        <v>0</v>
      </c>
      <c r="K247" s="45">
        <v>0</v>
      </c>
      <c r="L247" s="60">
        <v>848530.21</v>
      </c>
      <c r="M247" s="60">
        <v>745024.61</v>
      </c>
      <c r="N247" s="45">
        <f t="shared" si="102"/>
        <v>87.801777853024234</v>
      </c>
      <c r="O247" s="45">
        <f t="shared" si="103"/>
        <v>848530.21</v>
      </c>
      <c r="P247" s="91"/>
      <c r="Q247" s="91"/>
      <c r="R247" s="91"/>
      <c r="S247" s="60">
        <f t="shared" si="104"/>
        <v>745024.61</v>
      </c>
      <c r="T247" s="86">
        <f t="shared" si="105"/>
        <v>87.801777853024234</v>
      </c>
    </row>
    <row r="248" spans="1:20" ht="18.75">
      <c r="A248" s="1"/>
      <c r="B248" s="1"/>
      <c r="C248" s="1"/>
      <c r="D248" s="1"/>
      <c r="E248" s="1"/>
      <c r="F248" s="25" t="s">
        <v>247</v>
      </c>
      <c r="G248" s="110"/>
      <c r="H248" s="111"/>
      <c r="I248" s="95">
        <f>SUM(I208:I209)</f>
        <v>218800059.10999998</v>
      </c>
      <c r="J248" s="95">
        <f>SUM(J208:J209)</f>
        <v>208862173.91999996</v>
      </c>
      <c r="K248" s="38">
        <f t="shared" si="95"/>
        <v>95.458006167629122</v>
      </c>
      <c r="L248" s="95">
        <f>SUM(L208:L209)</f>
        <v>302578050.69000006</v>
      </c>
      <c r="M248" s="95">
        <f>SUM(M208:M209)</f>
        <v>283727655.32000005</v>
      </c>
      <c r="N248" s="38">
        <f t="shared" si="102"/>
        <v>93.770071779161285</v>
      </c>
      <c r="O248" s="38">
        <f t="shared" si="103"/>
        <v>521378109.80000007</v>
      </c>
      <c r="P248" s="92"/>
      <c r="Q248" s="92"/>
      <c r="R248" s="92"/>
      <c r="S248" s="59">
        <f t="shared" si="104"/>
        <v>492589829.24000001</v>
      </c>
      <c r="T248" s="63">
        <f t="shared" si="105"/>
        <v>94.47842553822538</v>
      </c>
    </row>
    <row r="249" spans="1:20">
      <c r="F249" s="12"/>
      <c r="G249" s="12"/>
      <c r="H249" s="12"/>
      <c r="I249" s="84"/>
      <c r="J249" s="84"/>
      <c r="K249" s="84"/>
      <c r="L249" s="84"/>
      <c r="M249" s="84"/>
      <c r="N249" s="84"/>
    </row>
  </sheetData>
  <mergeCells count="11">
    <mergeCell ref="L1:T1"/>
    <mergeCell ref="F2:T2"/>
    <mergeCell ref="G248:H248"/>
    <mergeCell ref="A3:O3"/>
    <mergeCell ref="B5:E5"/>
    <mergeCell ref="F21:F22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4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2020-03-31T03:54:38Z</dcterms:modified>
</cp:coreProperties>
</file>